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Рабочий стол\TorgovaVV\данные\рабочая папка\2026 доторжка\346745\"/>
    </mc:Choice>
  </mc:AlternateContent>
  <bookViews>
    <workbookView xWindow="0" yWindow="0" windowWidth="24165" windowHeight="15615" firstSheet="1" activeTab="3"/>
  </bookViews>
  <sheets>
    <sheet name="ПЗ" sheetId="149" state="hidden" r:id="rId1"/>
    <sheet name="ССР_Т" sheetId="144" r:id="rId2"/>
    <sheet name="ССР_Т ВЫП" sheetId="150" r:id="rId3"/>
    <sheet name="ССР_Т ОСТ" sheetId="151" r:id="rId4"/>
    <sheet name="ССР заголовок" sheetId="147" state="hidden" r:id="rId5"/>
    <sheet name="ССР позиции" sheetId="146" state="hidden" r:id="rId6"/>
    <sheet name="справочник" sheetId="148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\AUTOEXEC">#REF!</definedName>
    <definedName name="_\k">#REF!</definedName>
    <definedName name="_\m">#REF!</definedName>
    <definedName name="_\s">#REF!</definedName>
    <definedName name="_\z">#REF!</definedName>
    <definedName name="______a2">#REF!</definedName>
    <definedName name="_____a2">#REF!</definedName>
    <definedName name="____a2">#REF!</definedName>
    <definedName name="___a2">#REF!</definedName>
    <definedName name="__a2">#REF!</definedName>
    <definedName name="_a2">#REF!</definedName>
    <definedName name="_xlnm._FilterDatabase" localSheetId="4" hidden="1">'ССР заголовок'!$A$2:$Q$4</definedName>
    <definedName name="_xlnm._FilterDatabase" localSheetId="5" hidden="1">'ССР позиции'!$A$2:$Y$16</definedName>
    <definedName name="a06_СС_Лимитированные_pre_rep">'[1]КС-2'!#REF!</definedName>
    <definedName name="a08_СС_ЗаголовокЛимит_pre_rep">'[1]КС-2'!#REF!</definedName>
    <definedName name="a24_С_ИтогГрафы_pre_rep">'[1]КС-2'!#REF!</definedName>
    <definedName name="a33_Р_Заголовок_pre_rep">'[1]КС-2'!#REF!</definedName>
    <definedName name="a34_Р_ИтогГрафы_pre_rep">'[1]КС-2'!#REF!</definedName>
    <definedName name="a51_Ст_Строка_pre_rep">'[1]КС-2'!#REF!</definedName>
    <definedName name="dck">[2]топография!#REF!</definedName>
    <definedName name="Itog">#REF!</definedName>
    <definedName name="SAM">#REF!</definedName>
    <definedName name="SM">#REF!</definedName>
    <definedName name="SM_SM">#REF!</definedName>
    <definedName name="SM_STO">#REF!</definedName>
    <definedName name="SM_STO_1">'[3]СМЕТА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Z_0186CCF8_AFD9_4044_ADD0_A7BBFCEBFB7D_.wvu.FilterData" localSheetId="5" hidden="1">'ССР позиции'!$A$2:$Y$2</definedName>
    <definedName name="Z_7070D3EF_5FE9_45E0_A066_554AF1B15CF1_.wvu.FilterData" localSheetId="5" hidden="1">'ССР позиции'!$A$2:$Y$2</definedName>
    <definedName name="Z_7196A322_9947_47E8_8BD0_F09196998D8A_.wvu.FilterData" localSheetId="4" hidden="1">'ССР заголовок'!$A$2:$Q$2</definedName>
    <definedName name="Z_7196A322_9947_47E8_8BD0_F09196998D8A_.wvu.FilterData" localSheetId="5" hidden="1">'ССР позиции'!$A$2:$Y$2</definedName>
    <definedName name="Z_95A4C17B_67EF_45C5_AA06_E90F6BE5EF0A_.wvu.FilterData" localSheetId="5" hidden="1">'ССР позиции'!$A$2:$Y$2</definedName>
    <definedName name="Z_9D1D1450_900B_43AB_8218_E73FA8FA5BB9_.wvu.FilterData" localSheetId="5" hidden="1">'ССР позиции'!$A$2:$Y$2</definedName>
    <definedName name="Z_C27C35CD_58B3_4C0B_B1A9_C759FEE9A3AF_.wvu.FilterData" localSheetId="5" hidden="1">'ССР позиции'!$A$2:$Y$2</definedName>
    <definedName name="Z_EBBEB145_844D_4F8E_A60D_9FF83F5341AD_.wvu.FilterData" localSheetId="5" hidden="1">'ССР позиции'!$A$2:$Y$2</definedName>
    <definedName name="Z_F4293ED5_1FF5_4F4A_9CAD_02AD5E432224_.wvu.FilterData" localSheetId="4" hidden="1">'ССР заголовок'!$A$2:$Q$2</definedName>
    <definedName name="Z_F4293ED5_1FF5_4F4A_9CAD_02AD5E432224_.wvu.FilterData" localSheetId="5" hidden="1">'ССР позиции'!$A$2:$Y$2</definedName>
    <definedName name="ZAK1">#REF!</definedName>
    <definedName name="ZAK2">#REF!</definedName>
    <definedName name="А2">#REF!</definedName>
    <definedName name="а36">#REF!</definedName>
    <definedName name="ааа">#REF!</definedName>
    <definedName name="ав">#REF!</definedName>
    <definedName name="ава">#REF!</definedName>
    <definedName name="апр">[4]топография!#REF!</definedName>
    <definedName name="АФС">[5]топография!#REF!</definedName>
    <definedName name="вап">#REF!</definedName>
    <definedName name="ввв">#REF!</definedName>
    <definedName name="вика">#REF!</definedName>
    <definedName name="вравар">#REF!</definedName>
    <definedName name="гелог">#REF!</definedName>
    <definedName name="гео">#REF!</definedName>
    <definedName name="геол.1">#REF!</definedName>
    <definedName name="Геол_Лазаревск">[6]топография!#REF!</definedName>
    <definedName name="геол1">#REF!</definedName>
    <definedName name="геоф">#REF!</definedName>
    <definedName name="геофиз">#REF!</definedName>
    <definedName name="Гидро">[7]топография!#REF!</definedName>
    <definedName name="гидро1">#REF!</definedName>
    <definedName name="гидрол">#REF!</definedName>
    <definedName name="Гидролог">#REF!</definedName>
    <definedName name="ГИП">#REF!</definedName>
    <definedName name="гшшг">NA()</definedName>
    <definedName name="дд">[8]Смета!#REF!</definedName>
    <definedName name="Дефлятор">#REF!</definedName>
    <definedName name="Длинна_границы">#REF!</definedName>
    <definedName name="Длинна_трассы">#REF!</definedName>
    <definedName name="ДСК">[2]топография!#REF!</definedName>
    <definedName name="ДСК1">[9]топография!#REF!</definedName>
    <definedName name="жжж">#REF!</definedName>
    <definedName name="жпф">#REF!</definedName>
    <definedName name="_xlnm.Print_Titles" localSheetId="1">ССР_Т!$18:$18</definedName>
    <definedName name="_xlnm.Print_Titles" localSheetId="2">'ССР_Т ВЫП'!$18:$18</definedName>
    <definedName name="_xlnm.Print_Titles" localSheetId="3">'ССР_Т ОСТ'!$18:$18</definedName>
    <definedName name="Заказчик">#REF!</definedName>
    <definedName name="ик">#REF!</definedName>
    <definedName name="ИПусто">#REF!</definedName>
    <definedName name="ить">#REF!</definedName>
    <definedName name="йцйц">NA()</definedName>
    <definedName name="йцу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ке">#REF!</definedName>
    <definedName name="ккк">#REF!</definedName>
    <definedName name="книга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эффициент">#REF!</definedName>
    <definedName name="куку">#REF!</definedName>
    <definedName name="лл">#REF!</definedName>
    <definedName name="ллдж">#REF!</definedName>
    <definedName name="лол">'[1]КС-2'!#REF!</definedName>
    <definedName name="мит">#REF!</definedName>
    <definedName name="МММММММММ">#REF!</definedName>
    <definedName name="Название_проекта">#REF!</definedName>
    <definedName name="Номер_договора">#REF!</definedName>
    <definedName name="о">#REF!</definedName>
    <definedName name="_xlnm.Print_Area" localSheetId="0">ПЗ!$A$1:$V$84</definedName>
    <definedName name="_xlnm.Print_Area" localSheetId="5">'ССР позиции'!$A$1:$Y$15</definedName>
    <definedName name="_xlnm.Print_Area" localSheetId="1">ССР_Т!$A$1:$H$110</definedName>
    <definedName name="_xlnm.Print_Area" localSheetId="2">'ССР_Т ВЫП'!$A$1:$H$110</definedName>
    <definedName name="_xlnm.Print_Area" localSheetId="3">'ССР_Т ОСТ'!$A$1:$H$110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оо">#REF!</definedName>
    <definedName name="орп">[10]Смета!#REF!</definedName>
    <definedName name="п" localSheetId="0">#REF!</definedName>
    <definedName name="п">#REF!</definedName>
    <definedName name="план">[9]топография!#REF!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пп">#REF!</definedName>
    <definedName name="пр">[11]топография!#REF!</definedName>
    <definedName name="прапоалад">[12]топография!#REF!</definedName>
    <definedName name="про" localSheetId="0">#REF!</definedName>
    <definedName name="про">#REF!</definedName>
    <definedName name="пробная" localSheetId="0">#REF!</definedName>
    <definedName name="пробная">#REF!</definedName>
    <definedName name="РД" localSheetId="0">#REF!</definedName>
    <definedName name="РД">#REF!</definedName>
    <definedName name="рол" localSheetId="0">[12]топография!#REF!</definedName>
    <definedName name="рол">[12]топография!#REF!</definedName>
    <definedName name="рпв" localSheetId="0">#REF!</definedName>
    <definedName name="рпв">#REF!</definedName>
    <definedName name="Руководитель" localSheetId="0">#REF!</definedName>
    <definedName name="Руководитель">#REF!</definedName>
    <definedName name="свод1" localSheetId="0">[13]топография!#REF!</definedName>
    <definedName name="свод1">[13]топография!#REF!</definedName>
    <definedName name="см" localSheetId="0">#REF!</definedName>
    <definedName name="см">#REF!</definedName>
    <definedName name="См5" localSheetId="0">#REF!</definedName>
    <definedName name="См5">#REF!</definedName>
    <definedName name="СМ6" localSheetId="0">[9]топография!#REF!</definedName>
    <definedName name="СМ6">[9]топография!#REF!</definedName>
    <definedName name="СМ9" localSheetId="0">#REF!</definedName>
    <definedName name="СМ9">#REF!</definedName>
    <definedName name="см91" localSheetId="0">#REF!</definedName>
    <definedName name="см91">#REF!</definedName>
    <definedName name="сми">#REF!</definedName>
    <definedName name="Согласование">#REF!</definedName>
    <definedName name="Составитель">#REF!</definedName>
    <definedName name="ссс">#REF!</definedName>
    <definedName name="Строительная_полоса">#REF!</definedName>
    <definedName name="Сургут">NA()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С1">#REF!</definedName>
    <definedName name="тьбю">#REF!</definedName>
    <definedName name="уцуц">#REF!</definedName>
    <definedName name="Участок">#REF!</definedName>
    <definedName name="ффыв">#REF!</definedName>
    <definedName name="фыв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ук">#REF!</definedName>
    <definedName name="чс">#REF!</definedName>
    <definedName name="чть">#REF!</definedName>
    <definedName name="щщ">#REF!</definedName>
    <definedName name="ъхз">#REF!</definedName>
    <definedName name="ЫВGGGGGGGGGGGGGGG">#REF!</definedName>
    <definedName name="ыцй">#REF!</definedName>
    <definedName name="эк">#REF!</definedName>
    <definedName name="эк1">#REF!</definedName>
    <definedName name="эко">#REF!</definedName>
    <definedName name="эко1">#REF!</definedName>
    <definedName name="экол.1">[12]топография!#REF!</definedName>
    <definedName name="экол1" localSheetId="0">#REF!</definedName>
    <definedName name="экол1">#REF!</definedName>
    <definedName name="экол2" localSheetId="0">#REF!</definedName>
    <definedName name="экол2">#REF!</definedName>
    <definedName name="эколог" localSheetId="0">#REF!</definedName>
    <definedName name="эколог">#REF!</definedName>
    <definedName name="экология">NA()</definedName>
    <definedName name="экон">#REF!</definedName>
    <definedName name="явеявеявеявеявеявеявеявеявеявеявеявеявеявеявеявеявеявеявеявеявеявео">#REF!</definedName>
    <definedName name="яыкелюрфцЛОУЕИПЛЮ.Ц\о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7" i="151" l="1"/>
  <c r="F106" i="151"/>
  <c r="D107" i="151"/>
  <c r="F105" i="151"/>
  <c r="D105" i="151"/>
  <c r="Y16" i="146"/>
  <c r="Y15" i="146"/>
  <c r="V15" i="146"/>
  <c r="U15" i="146"/>
  <c r="T15" i="146"/>
  <c r="S15" i="146"/>
  <c r="R15" i="146"/>
  <c r="Q15" i="146"/>
  <c r="P15" i="146"/>
  <c r="O15" i="146"/>
  <c r="D15" i="146"/>
  <c r="A15" i="146"/>
  <c r="Y14" i="146"/>
  <c r="V14" i="146"/>
  <c r="R14" i="146"/>
  <c r="F14" i="146"/>
  <c r="D14" i="146"/>
  <c r="A14" i="146"/>
  <c r="Y13" i="146"/>
  <c r="U13" i="146"/>
  <c r="E13" i="146"/>
  <c r="D13" i="146"/>
  <c r="A13" i="146"/>
  <c r="Y12" i="146"/>
  <c r="T12" i="146"/>
  <c r="D12" i="146"/>
  <c r="A12" i="146"/>
  <c r="Y11" i="146"/>
  <c r="T11" i="146"/>
  <c r="A11" i="146"/>
  <c r="Y10" i="146"/>
  <c r="S10" i="146"/>
  <c r="F10" i="146"/>
  <c r="E10" i="146"/>
  <c r="D10" i="146"/>
  <c r="A10" i="146"/>
  <c r="Y9" i="146"/>
  <c r="S9" i="146"/>
  <c r="F9" i="146"/>
  <c r="E9" i="146"/>
  <c r="D9" i="146"/>
  <c r="A9" i="146"/>
  <c r="Y8" i="146"/>
  <c r="S8" i="146"/>
  <c r="F8" i="146"/>
  <c r="E8" i="146"/>
  <c r="D8" i="146"/>
  <c r="A8" i="146"/>
  <c r="Y7" i="146"/>
  <c r="P7" i="146"/>
  <c r="O7" i="146"/>
  <c r="D7" i="146"/>
  <c r="A7" i="146"/>
  <c r="Y6" i="146"/>
  <c r="P6" i="146"/>
  <c r="O6" i="146"/>
  <c r="A6" i="146"/>
  <c r="Y5" i="146"/>
  <c r="Q5" i="146"/>
  <c r="P5" i="146"/>
  <c r="O5" i="146"/>
  <c r="F5" i="146"/>
  <c r="E5" i="146"/>
  <c r="D5" i="146"/>
  <c r="A5" i="146"/>
  <c r="Y4" i="146"/>
  <c r="Q4" i="146"/>
  <c r="P4" i="146"/>
  <c r="O4" i="146"/>
  <c r="F4" i="146"/>
  <c r="E4" i="146"/>
  <c r="D4" i="146"/>
  <c r="A4" i="146"/>
  <c r="Y3" i="146"/>
  <c r="Q3" i="146"/>
  <c r="P3" i="146"/>
  <c r="O3" i="146"/>
  <c r="F3" i="146"/>
  <c r="E3" i="146"/>
  <c r="D3" i="146"/>
  <c r="A3" i="146"/>
  <c r="Q4" i="147"/>
  <c r="P4" i="147"/>
  <c r="O4" i="147"/>
  <c r="Q3" i="147"/>
  <c r="P3" i="147"/>
  <c r="O3" i="147"/>
  <c r="A3" i="147"/>
  <c r="J104" i="151"/>
  <c r="H104" i="151"/>
  <c r="G104" i="151"/>
  <c r="F104" i="151"/>
  <c r="E104" i="151"/>
  <c r="D104" i="151"/>
  <c r="J103" i="151"/>
  <c r="H103" i="151"/>
  <c r="G103" i="151"/>
  <c r="F103" i="151"/>
  <c r="E103" i="151"/>
  <c r="D103" i="151"/>
  <c r="H102" i="151"/>
  <c r="H101" i="151"/>
  <c r="K100" i="151"/>
  <c r="H100" i="151"/>
  <c r="G100" i="151"/>
  <c r="F100" i="151"/>
  <c r="E100" i="151"/>
  <c r="D100" i="151"/>
  <c r="K98" i="151"/>
  <c r="I98" i="151"/>
  <c r="H98" i="151"/>
  <c r="G98" i="151"/>
  <c r="F98" i="151"/>
  <c r="E98" i="151"/>
  <c r="D98" i="151"/>
  <c r="H97" i="151"/>
  <c r="G97" i="151"/>
  <c r="F97" i="151"/>
  <c r="E97" i="151"/>
  <c r="D97" i="151"/>
  <c r="H96" i="151"/>
  <c r="H95" i="151"/>
  <c r="H94" i="151"/>
  <c r="G94" i="151"/>
  <c r="F94" i="151"/>
  <c r="E94" i="151"/>
  <c r="D94" i="151"/>
  <c r="J93" i="151"/>
  <c r="H92" i="151"/>
  <c r="G92" i="151"/>
  <c r="F92" i="151"/>
  <c r="E92" i="151"/>
  <c r="D92" i="151"/>
  <c r="H91" i="151"/>
  <c r="G91" i="151"/>
  <c r="F91" i="151"/>
  <c r="E91" i="151"/>
  <c r="D91" i="151"/>
  <c r="H90" i="151"/>
  <c r="H89" i="151"/>
  <c r="H88" i="151"/>
  <c r="B88" i="151"/>
  <c r="H86" i="151"/>
  <c r="G86" i="151"/>
  <c r="F86" i="151"/>
  <c r="E86" i="151"/>
  <c r="D86" i="151"/>
  <c r="H85" i="151"/>
  <c r="G85" i="151"/>
  <c r="F85" i="151"/>
  <c r="E85" i="151"/>
  <c r="D85" i="151"/>
  <c r="H84" i="151"/>
  <c r="H83" i="151"/>
  <c r="H82" i="151"/>
  <c r="H80" i="151"/>
  <c r="G80" i="151"/>
  <c r="F80" i="151"/>
  <c r="E80" i="151"/>
  <c r="D80" i="151"/>
  <c r="H79" i="151"/>
  <c r="G79" i="151"/>
  <c r="F79" i="151"/>
  <c r="E79" i="151"/>
  <c r="D79" i="151"/>
  <c r="H78" i="151"/>
  <c r="H77" i="151"/>
  <c r="G77" i="151"/>
  <c r="H76" i="151"/>
  <c r="G76" i="151"/>
  <c r="K74" i="151"/>
  <c r="I74" i="151"/>
  <c r="H74" i="151"/>
  <c r="G74" i="151"/>
  <c r="F74" i="151"/>
  <c r="E74" i="151"/>
  <c r="D74" i="151"/>
  <c r="K73" i="151"/>
  <c r="H73" i="151"/>
  <c r="G73" i="151"/>
  <c r="F73" i="151"/>
  <c r="E73" i="151"/>
  <c r="D73" i="151"/>
  <c r="H72" i="151"/>
  <c r="H71" i="151"/>
  <c r="H70" i="151"/>
  <c r="H69" i="151"/>
  <c r="H68" i="151"/>
  <c r="E68" i="151"/>
  <c r="D68" i="151"/>
  <c r="H66" i="151"/>
  <c r="G66" i="151"/>
  <c r="F66" i="151"/>
  <c r="E66" i="151"/>
  <c r="D66" i="151"/>
  <c r="H65" i="151"/>
  <c r="G65" i="151"/>
  <c r="F65" i="151"/>
  <c r="E65" i="151"/>
  <c r="D65" i="151"/>
  <c r="H64" i="151"/>
  <c r="H63" i="151"/>
  <c r="H62" i="151"/>
  <c r="E62" i="151"/>
  <c r="D62" i="151"/>
  <c r="J61" i="151"/>
  <c r="H60" i="151"/>
  <c r="G60" i="151"/>
  <c r="F60" i="151"/>
  <c r="E60" i="151"/>
  <c r="D60" i="151"/>
  <c r="H59" i="151"/>
  <c r="G59" i="151"/>
  <c r="F59" i="151"/>
  <c r="E59" i="151"/>
  <c r="D59" i="151"/>
  <c r="H58" i="151"/>
  <c r="H57" i="151"/>
  <c r="H56" i="151"/>
  <c r="H54" i="151"/>
  <c r="G54" i="151"/>
  <c r="F54" i="151"/>
  <c r="E54" i="151"/>
  <c r="D54" i="151"/>
  <c r="H53" i="151"/>
  <c r="G53" i="151"/>
  <c r="F53" i="151"/>
  <c r="E53" i="151"/>
  <c r="D53" i="151"/>
  <c r="H52" i="151"/>
  <c r="H51" i="151"/>
  <c r="H50" i="151"/>
  <c r="H48" i="151"/>
  <c r="G48" i="151"/>
  <c r="F48" i="151"/>
  <c r="E48" i="151"/>
  <c r="D48" i="151"/>
  <c r="H47" i="151"/>
  <c r="G47" i="151"/>
  <c r="F47" i="151"/>
  <c r="E47" i="151"/>
  <c r="D47" i="151"/>
  <c r="H46" i="151"/>
  <c r="H45" i="151"/>
  <c r="H44" i="151"/>
  <c r="H42" i="151"/>
  <c r="G42" i="151"/>
  <c r="F42" i="151"/>
  <c r="E42" i="151"/>
  <c r="D42" i="151"/>
  <c r="H41" i="151"/>
  <c r="G41" i="151"/>
  <c r="F41" i="151"/>
  <c r="E41" i="151"/>
  <c r="D41" i="151"/>
  <c r="H40" i="151"/>
  <c r="H39" i="151"/>
  <c r="H38" i="151"/>
  <c r="H36" i="151"/>
  <c r="G36" i="151"/>
  <c r="F36" i="151"/>
  <c r="E36" i="151"/>
  <c r="D36" i="151"/>
  <c r="H35" i="151"/>
  <c r="G35" i="151"/>
  <c r="F35" i="151"/>
  <c r="E35" i="151"/>
  <c r="D35" i="151"/>
  <c r="H34" i="151"/>
  <c r="H33" i="151"/>
  <c r="H32" i="151"/>
  <c r="J30" i="151"/>
  <c r="H30" i="151"/>
  <c r="G30" i="151"/>
  <c r="F30" i="151"/>
  <c r="E30" i="151"/>
  <c r="D30" i="151"/>
  <c r="K29" i="151"/>
  <c r="J29" i="151"/>
  <c r="H29" i="151"/>
  <c r="G29" i="151"/>
  <c r="F29" i="151"/>
  <c r="E29" i="151"/>
  <c r="D29" i="151"/>
  <c r="J28" i="151"/>
  <c r="H28" i="151"/>
  <c r="J27" i="151"/>
  <c r="H27" i="151"/>
  <c r="F27" i="151"/>
  <c r="E27" i="151"/>
  <c r="D27" i="151"/>
  <c r="J26" i="151"/>
  <c r="H26" i="151"/>
  <c r="F26" i="151"/>
  <c r="E26" i="151"/>
  <c r="D26" i="151"/>
  <c r="J25" i="151"/>
  <c r="H25" i="151"/>
  <c r="E25" i="151"/>
  <c r="D25" i="151"/>
  <c r="H23" i="151"/>
  <c r="G23" i="151"/>
  <c r="F23" i="151"/>
  <c r="E23" i="151"/>
  <c r="D23" i="151"/>
  <c r="H22" i="151"/>
  <c r="H21" i="151"/>
  <c r="H20" i="151"/>
  <c r="J104" i="150"/>
  <c r="H104" i="150"/>
  <c r="G104" i="150"/>
  <c r="F104" i="150"/>
  <c r="E104" i="150"/>
  <c r="D104" i="150"/>
  <c r="J103" i="150"/>
  <c r="H103" i="150"/>
  <c r="G103" i="150"/>
  <c r="F103" i="150"/>
  <c r="E103" i="150"/>
  <c r="D103" i="150"/>
  <c r="H102" i="150"/>
  <c r="H101" i="150"/>
  <c r="K100" i="150"/>
  <c r="H100" i="150"/>
  <c r="G100" i="150"/>
  <c r="F100" i="150"/>
  <c r="E100" i="150"/>
  <c r="D100" i="150"/>
  <c r="K98" i="150"/>
  <c r="I98" i="150"/>
  <c r="H98" i="150"/>
  <c r="G98" i="150"/>
  <c r="F98" i="150"/>
  <c r="E98" i="150"/>
  <c r="D98" i="150"/>
  <c r="H97" i="150"/>
  <c r="G97" i="150"/>
  <c r="F97" i="150"/>
  <c r="E97" i="150"/>
  <c r="D97" i="150"/>
  <c r="H96" i="150"/>
  <c r="H95" i="150"/>
  <c r="H94" i="150"/>
  <c r="G94" i="150"/>
  <c r="F94" i="150"/>
  <c r="E94" i="150"/>
  <c r="D94" i="150"/>
  <c r="J93" i="150"/>
  <c r="H92" i="150"/>
  <c r="G92" i="150"/>
  <c r="F92" i="150"/>
  <c r="E92" i="150"/>
  <c r="D92" i="150"/>
  <c r="H91" i="150"/>
  <c r="G91" i="150"/>
  <c r="F91" i="150"/>
  <c r="E91" i="150"/>
  <c r="D91" i="150"/>
  <c r="H90" i="150"/>
  <c r="H89" i="150"/>
  <c r="H88" i="150"/>
  <c r="G88" i="150"/>
  <c r="B88" i="150"/>
  <c r="H86" i="150"/>
  <c r="G86" i="150"/>
  <c r="F86" i="150"/>
  <c r="E86" i="150"/>
  <c r="D86" i="150"/>
  <c r="H85" i="150"/>
  <c r="G85" i="150"/>
  <c r="F85" i="150"/>
  <c r="E85" i="150"/>
  <c r="D85" i="150"/>
  <c r="H84" i="150"/>
  <c r="H83" i="150"/>
  <c r="H82" i="150"/>
  <c r="H80" i="150"/>
  <c r="G80" i="150"/>
  <c r="F80" i="150"/>
  <c r="E80" i="150"/>
  <c r="D80" i="150"/>
  <c r="H79" i="150"/>
  <c r="G79" i="150"/>
  <c r="F79" i="150"/>
  <c r="E79" i="150"/>
  <c r="D79" i="150"/>
  <c r="H78" i="150"/>
  <c r="H77" i="150"/>
  <c r="G77" i="150"/>
  <c r="H76" i="150"/>
  <c r="G76" i="150"/>
  <c r="K74" i="150"/>
  <c r="I74" i="150"/>
  <c r="H74" i="150"/>
  <c r="G74" i="150"/>
  <c r="F74" i="150"/>
  <c r="E74" i="150"/>
  <c r="D74" i="150"/>
  <c r="K73" i="150"/>
  <c r="H73" i="150"/>
  <c r="G73" i="150"/>
  <c r="F73" i="150"/>
  <c r="E73" i="150"/>
  <c r="D73" i="150"/>
  <c r="H72" i="150"/>
  <c r="H71" i="150"/>
  <c r="H70" i="150"/>
  <c r="H69" i="150"/>
  <c r="H68" i="150"/>
  <c r="E68" i="150"/>
  <c r="D68" i="150"/>
  <c r="H66" i="150"/>
  <c r="G66" i="150"/>
  <c r="F66" i="150"/>
  <c r="E66" i="150"/>
  <c r="D66" i="150"/>
  <c r="H65" i="150"/>
  <c r="G65" i="150"/>
  <c r="F65" i="150"/>
  <c r="E65" i="150"/>
  <c r="D65" i="150"/>
  <c r="H64" i="150"/>
  <c r="H63" i="150"/>
  <c r="H62" i="150"/>
  <c r="E62" i="150"/>
  <c r="D62" i="150"/>
  <c r="J61" i="150"/>
  <c r="H60" i="150"/>
  <c r="G60" i="150"/>
  <c r="F60" i="150"/>
  <c r="E60" i="150"/>
  <c r="D60" i="150"/>
  <c r="H59" i="150"/>
  <c r="G59" i="150"/>
  <c r="F59" i="150"/>
  <c r="E59" i="150"/>
  <c r="D59" i="150"/>
  <c r="H58" i="150"/>
  <c r="H57" i="150"/>
  <c r="H56" i="150"/>
  <c r="H54" i="150"/>
  <c r="G54" i="150"/>
  <c r="F54" i="150"/>
  <c r="E54" i="150"/>
  <c r="D54" i="150"/>
  <c r="H53" i="150"/>
  <c r="G53" i="150"/>
  <c r="F53" i="150"/>
  <c r="E53" i="150"/>
  <c r="D53" i="150"/>
  <c r="H52" i="150"/>
  <c r="H51" i="150"/>
  <c r="H50" i="150"/>
  <c r="H48" i="150"/>
  <c r="G48" i="150"/>
  <c r="F48" i="150"/>
  <c r="E48" i="150"/>
  <c r="D48" i="150"/>
  <c r="H47" i="150"/>
  <c r="G47" i="150"/>
  <c r="F47" i="150"/>
  <c r="E47" i="150"/>
  <c r="D47" i="150"/>
  <c r="H46" i="150"/>
  <c r="H45" i="150"/>
  <c r="H44" i="150"/>
  <c r="H42" i="150"/>
  <c r="G42" i="150"/>
  <c r="F42" i="150"/>
  <c r="E42" i="150"/>
  <c r="D42" i="150"/>
  <c r="H41" i="150"/>
  <c r="G41" i="150"/>
  <c r="F41" i="150"/>
  <c r="E41" i="150"/>
  <c r="D41" i="150"/>
  <c r="H40" i="150"/>
  <c r="H39" i="150"/>
  <c r="H38" i="150"/>
  <c r="H36" i="150"/>
  <c r="G36" i="150"/>
  <c r="F36" i="150"/>
  <c r="E36" i="150"/>
  <c r="D36" i="150"/>
  <c r="H35" i="150"/>
  <c r="G35" i="150"/>
  <c r="F35" i="150"/>
  <c r="E35" i="150"/>
  <c r="D35" i="150"/>
  <c r="H34" i="150"/>
  <c r="H33" i="150"/>
  <c r="H32" i="150"/>
  <c r="J30" i="150"/>
  <c r="H30" i="150"/>
  <c r="G30" i="150"/>
  <c r="F30" i="150"/>
  <c r="E30" i="150"/>
  <c r="D30" i="150"/>
  <c r="K29" i="150"/>
  <c r="J29" i="150"/>
  <c r="H29" i="150"/>
  <c r="G29" i="150"/>
  <c r="F29" i="150"/>
  <c r="E29" i="150"/>
  <c r="D29" i="150"/>
  <c r="J28" i="150"/>
  <c r="H28" i="150"/>
  <c r="J27" i="150"/>
  <c r="H27" i="150"/>
  <c r="F27" i="150"/>
  <c r="E27" i="150"/>
  <c r="D27" i="150"/>
  <c r="J26" i="150"/>
  <c r="H26" i="150"/>
  <c r="F26" i="150"/>
  <c r="E26" i="150"/>
  <c r="D26" i="150"/>
  <c r="J25" i="150"/>
  <c r="H25" i="150"/>
  <c r="E25" i="150"/>
  <c r="D25" i="150"/>
  <c r="H23" i="150"/>
  <c r="G23" i="150"/>
  <c r="F23" i="150"/>
  <c r="E23" i="150"/>
  <c r="D23" i="150"/>
  <c r="H22" i="150"/>
  <c r="H21" i="150"/>
  <c r="H20" i="150"/>
  <c r="J104" i="144"/>
  <c r="H104" i="144"/>
  <c r="G104" i="144"/>
  <c r="F104" i="144"/>
  <c r="E104" i="144"/>
  <c r="D104" i="144"/>
  <c r="J103" i="144"/>
  <c r="H103" i="144"/>
  <c r="G103" i="144"/>
  <c r="F103" i="144"/>
  <c r="E103" i="144"/>
  <c r="D103" i="144"/>
  <c r="H102" i="144"/>
  <c r="H101" i="144"/>
  <c r="K100" i="144"/>
  <c r="H100" i="144"/>
  <c r="G100" i="144"/>
  <c r="F100" i="144"/>
  <c r="E100" i="144"/>
  <c r="D100" i="144"/>
  <c r="K98" i="144"/>
  <c r="I98" i="144"/>
  <c r="H98" i="144"/>
  <c r="G98" i="144"/>
  <c r="F98" i="144"/>
  <c r="E98" i="144"/>
  <c r="D98" i="144"/>
  <c r="H97" i="144"/>
  <c r="G97" i="144"/>
  <c r="F97" i="144"/>
  <c r="E97" i="144"/>
  <c r="D97" i="144"/>
  <c r="H96" i="144"/>
  <c r="H95" i="144"/>
  <c r="H94" i="144"/>
  <c r="G94" i="144"/>
  <c r="F94" i="144"/>
  <c r="E94" i="144"/>
  <c r="D94" i="144"/>
  <c r="J93" i="144"/>
  <c r="H92" i="144"/>
  <c r="G92" i="144"/>
  <c r="F92" i="144"/>
  <c r="E92" i="144"/>
  <c r="D92" i="144"/>
  <c r="H91" i="144"/>
  <c r="G91" i="144"/>
  <c r="F91" i="144"/>
  <c r="E91" i="144"/>
  <c r="D91" i="144"/>
  <c r="H90" i="144"/>
  <c r="H89" i="144"/>
  <c r="H88" i="144"/>
  <c r="G88" i="144"/>
  <c r="B88" i="144"/>
  <c r="H86" i="144"/>
  <c r="G86" i="144"/>
  <c r="F86" i="144"/>
  <c r="E86" i="144"/>
  <c r="D86" i="144"/>
  <c r="H85" i="144"/>
  <c r="G85" i="144"/>
  <c r="F85" i="144"/>
  <c r="E85" i="144"/>
  <c r="D85" i="144"/>
  <c r="H84" i="144"/>
  <c r="H83" i="144"/>
  <c r="H82" i="144"/>
  <c r="H80" i="144"/>
  <c r="G80" i="144"/>
  <c r="F80" i="144"/>
  <c r="E80" i="144"/>
  <c r="D80" i="144"/>
  <c r="H79" i="144"/>
  <c r="G79" i="144"/>
  <c r="F79" i="144"/>
  <c r="E79" i="144"/>
  <c r="D79" i="144"/>
  <c r="H78" i="144"/>
  <c r="H77" i="144"/>
  <c r="G77" i="144"/>
  <c r="H76" i="144"/>
  <c r="G76" i="144"/>
  <c r="K74" i="144"/>
  <c r="I74" i="144"/>
  <c r="H74" i="144"/>
  <c r="G74" i="144"/>
  <c r="F74" i="144"/>
  <c r="E74" i="144"/>
  <c r="D74" i="144"/>
  <c r="K73" i="144"/>
  <c r="H73" i="144"/>
  <c r="G73" i="144"/>
  <c r="F73" i="144"/>
  <c r="E73" i="144"/>
  <c r="D73" i="144"/>
  <c r="H72" i="144"/>
  <c r="H71" i="144"/>
  <c r="H70" i="144"/>
  <c r="H69" i="144"/>
  <c r="H68" i="144"/>
  <c r="E68" i="144"/>
  <c r="D68" i="144"/>
  <c r="H66" i="144"/>
  <c r="G66" i="144"/>
  <c r="F66" i="144"/>
  <c r="E66" i="144"/>
  <c r="D66" i="144"/>
  <c r="H65" i="144"/>
  <c r="G65" i="144"/>
  <c r="F65" i="144"/>
  <c r="E65" i="144"/>
  <c r="D65" i="144"/>
  <c r="H64" i="144"/>
  <c r="H63" i="144"/>
  <c r="H62" i="144"/>
  <c r="E62" i="144"/>
  <c r="D62" i="144"/>
  <c r="J61" i="144"/>
  <c r="H60" i="144"/>
  <c r="G60" i="144"/>
  <c r="F60" i="144"/>
  <c r="E60" i="144"/>
  <c r="D60" i="144"/>
  <c r="H59" i="144"/>
  <c r="G59" i="144"/>
  <c r="F59" i="144"/>
  <c r="E59" i="144"/>
  <c r="D59" i="144"/>
  <c r="H58" i="144"/>
  <c r="H57" i="144"/>
  <c r="H56" i="144"/>
  <c r="H54" i="144"/>
  <c r="G54" i="144"/>
  <c r="F54" i="144"/>
  <c r="E54" i="144"/>
  <c r="D54" i="144"/>
  <c r="H53" i="144"/>
  <c r="G53" i="144"/>
  <c r="F53" i="144"/>
  <c r="E53" i="144"/>
  <c r="D53" i="144"/>
  <c r="H52" i="144"/>
  <c r="H51" i="144"/>
  <c r="H50" i="144"/>
  <c r="H48" i="144"/>
  <c r="G48" i="144"/>
  <c r="F48" i="144"/>
  <c r="E48" i="144"/>
  <c r="D48" i="144"/>
  <c r="H47" i="144"/>
  <c r="G47" i="144"/>
  <c r="F47" i="144"/>
  <c r="E47" i="144"/>
  <c r="D47" i="144"/>
  <c r="H46" i="144"/>
  <c r="H45" i="144"/>
  <c r="H44" i="144"/>
  <c r="H42" i="144"/>
  <c r="G42" i="144"/>
  <c r="F42" i="144"/>
  <c r="E42" i="144"/>
  <c r="D42" i="144"/>
  <c r="H41" i="144"/>
  <c r="G41" i="144"/>
  <c r="F41" i="144"/>
  <c r="E41" i="144"/>
  <c r="D41" i="144"/>
  <c r="H40" i="144"/>
  <c r="H39" i="144"/>
  <c r="H38" i="144"/>
  <c r="H36" i="144"/>
  <c r="G36" i="144"/>
  <c r="F36" i="144"/>
  <c r="E36" i="144"/>
  <c r="D36" i="144"/>
  <c r="H35" i="144"/>
  <c r="G35" i="144"/>
  <c r="F35" i="144"/>
  <c r="E35" i="144"/>
  <c r="D35" i="144"/>
  <c r="H34" i="144"/>
  <c r="H33" i="144"/>
  <c r="H32" i="144"/>
  <c r="J30" i="144"/>
  <c r="H30" i="144"/>
  <c r="G30" i="144"/>
  <c r="F30" i="144"/>
  <c r="E30" i="144"/>
  <c r="D30" i="144"/>
  <c r="K29" i="144"/>
  <c r="J29" i="144"/>
  <c r="H29" i="144"/>
  <c r="G29" i="144"/>
  <c r="F29" i="144"/>
  <c r="E29" i="144"/>
  <c r="D29" i="144"/>
  <c r="J28" i="144"/>
  <c r="H28" i="144"/>
  <c r="J27" i="144"/>
  <c r="H27" i="144"/>
  <c r="J26" i="144"/>
  <c r="H26" i="144"/>
  <c r="J25" i="144"/>
  <c r="H25" i="144"/>
  <c r="H23" i="144"/>
  <c r="G23" i="144"/>
  <c r="F23" i="144"/>
  <c r="E23" i="144"/>
  <c r="D23" i="144"/>
  <c r="H22" i="144"/>
  <c r="H21" i="144"/>
  <c r="H20" i="144"/>
  <c r="T80" i="149"/>
  <c r="A80" i="149"/>
  <c r="G75" i="149"/>
  <c r="G74" i="149"/>
  <c r="G73" i="149"/>
  <c r="G72" i="149"/>
  <c r="G71" i="149"/>
  <c r="G70" i="149"/>
  <c r="G69" i="149"/>
  <c r="J68" i="149"/>
  <c r="R15" i="149"/>
  <c r="A7" i="149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rFont val="Tahoma"/>
            <family val="2"/>
            <charset val="204"/>
          </rPr>
          <t>Федоров Иван Александрович:</t>
        </r>
        <r>
          <rPr>
            <sz val="9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2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rFont val="Tahoma"/>
            <family val="2"/>
            <charset val="204"/>
          </rPr>
          <t>Федоров Иван Александрович:</t>
        </r>
        <r>
          <rPr>
            <sz val="9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3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rFont val="Tahoma"/>
            <family val="2"/>
            <charset val="204"/>
          </rPr>
          <t>Федоров Иван Александрович:</t>
        </r>
        <r>
          <rPr>
            <sz val="9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4.xml><?xml version="1.0" encoding="utf-8"?>
<comments xmlns="http://schemas.openxmlformats.org/spreadsheetml/2006/main">
  <authors>
    <author>Нуштаев Денис Викторович</author>
  </authors>
  <commentList>
    <comment ref="B2" authorId="0" shapeId="0">
      <text>
        <r>
          <rPr>
            <b/>
            <sz val="9"/>
            <rFont val="Tahoma"/>
            <family val="2"/>
            <charset val="204"/>
          </rPr>
          <t>Нуштаев Денис Викторович:</t>
        </r>
        <r>
          <rPr>
            <sz val="9"/>
            <rFont val="Tahoma"/>
            <family val="2"/>
            <charset val="204"/>
          </rPr>
          <t xml:space="preserve">
оставляем пустым</t>
        </r>
      </text>
    </comment>
    <comment ref="C2" authorId="0" shapeId="0">
      <text>
        <r>
          <rPr>
            <b/>
            <sz val="9"/>
            <rFont val="Tahoma"/>
            <family val="2"/>
            <charset val="204"/>
          </rPr>
          <t>Нуштаев Денис Викторович:</t>
        </r>
        <r>
          <rPr>
            <sz val="9"/>
            <rFont val="Tahoma"/>
            <family val="2"/>
            <charset val="204"/>
          </rPr>
          <t xml:space="preserve">
берем с закладки "справочник"</t>
        </r>
      </text>
    </comment>
    <comment ref="D2" authorId="0" shapeId="0">
      <text>
        <r>
          <rPr>
            <b/>
            <sz val="9"/>
            <rFont val="Tahoma"/>
            <family val="2"/>
            <charset val="204"/>
          </rPr>
          <t>Нуштаев Денис Викторович:</t>
        </r>
        <r>
          <rPr>
            <sz val="9"/>
            <rFont val="Tahoma"/>
            <family val="2"/>
            <charset val="204"/>
          </rPr>
          <t xml:space="preserve">
всегда оставляем "X"</t>
        </r>
      </text>
    </comment>
  </commentList>
</comments>
</file>

<file path=xl/comments5.xml><?xml version="1.0" encoding="utf-8"?>
<comments xmlns="http://schemas.openxmlformats.org/spreadsheetml/2006/main">
  <authors>
    <author>Нуштаев Денис Викторович</author>
  </authors>
  <commentList>
    <comment ref="B2" authorId="0" shapeId="0">
      <text>
        <r>
          <rPr>
            <b/>
            <sz val="9"/>
            <rFont val="Tahoma"/>
            <family val="2"/>
            <charset val="204"/>
          </rPr>
          <t>Нуштаев Денис Викторович:</t>
        </r>
        <r>
          <rPr>
            <sz val="9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rFont val="Tahoma"/>
            <family val="2"/>
            <charset val="204"/>
          </rPr>
          <t>Нуштаев Денис Викторович:</t>
        </r>
        <r>
          <rPr>
            <sz val="9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rFont val="Tahoma"/>
            <family val="2"/>
            <charset val="204"/>
          </rPr>
          <t>Нуштаев Денис Викторович:</t>
        </r>
        <r>
          <rPr>
            <sz val="9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<sst xmlns="http://schemas.openxmlformats.org/spreadsheetml/2006/main" count="416" uniqueCount="165">
  <si>
    <t>Пояснительная записка к сметной документации:</t>
  </si>
  <si>
    <t xml:space="preserve">              Сметная документация выполнена в соответствии с Федеральной сметной нормативной базой ФСНБ-2022, утвержденной приказом Минстроя России от 30 декабря 2021 г. № 1046/пр</t>
  </si>
  <si>
    <t>Адрес объекта строительства: Московская область.</t>
  </si>
  <si>
    <t xml:space="preserve">               В основу определения сметной стоимости на строительные и монтажные работы приняты объемы работ на основании чертежей, объемов работ и спецификаций на стадии проектной и рабочей документации.
               Локальные сметы составлены по сметным нормативам ФСНБ-2022 Московской области:
на строительные и специальные строительные работы;
на монтажные работы;
на пусконаладочные работы;
на материалы, изделия и конструкции в строительстве;                                                                                                                         
              К ценам материалов и оборудования применены следующие коэффициенты:                                                                                                                      К=1,02 согласно Мет. ПЦСН-2023 МО п. 27 пп. а);
К=1,012 согласно Мет. ПЦСН-2023 МО п. 27 пп. в);
К=1,03 согласно Мет. ПЦСН-2023 МО п. 26.
            Стоимость строительства определена ресурсно-индексный метод (РИМ) с применением КТЦ и пересчётом индексами изменения сметной стоимости строительства по группам однородных строительных ресурсов. 
            Средства по главам 8-12 определяются на основании действующих нормативов и положений.
Резерв средств содержание службы заказчика-застройщика 5,68%, приказ от 22.01.2018 № 50 ПАО «МОЭСК». Резерв средств заказчика на осуществление строительного контроля 2,14%,  постановление Правительства РФ от 21.06.2010 № 468.
             Резерв средств на непредвиденные работы и затраты определен в размере 3% от глав 1-12 согласно М-ке 421/пр 04.08.2020 п.179 пп. б).</t>
  </si>
  <si>
    <t xml:space="preserve">          Сметная стоимость строительства определилась:</t>
  </si>
  <si>
    <t>в текущих ценах по состоянию на:</t>
  </si>
  <si>
    <t>Строительные работы :</t>
  </si>
  <si>
    <t>тыс.руб.</t>
  </si>
  <si>
    <t>Монтажные работы :</t>
  </si>
  <si>
    <t>Оборудование :</t>
  </si>
  <si>
    <t>Прочее :</t>
  </si>
  <si>
    <t>Всего :</t>
  </si>
  <si>
    <t xml:space="preserve">НДС, 22 % : </t>
  </si>
  <si>
    <t xml:space="preserve">Итого с НДС : </t>
  </si>
  <si>
    <t>"УТВЕРЖДАЮ"</t>
  </si>
  <si>
    <t>Заместитель директора по капитальному строительству – Начальник УКС</t>
  </si>
  <si>
    <t>_______________________ Трощенков А.Ю.</t>
  </si>
  <si>
    <t>"_____"________________ 2026 г.</t>
  </si>
  <si>
    <t>м.п.</t>
  </si>
  <si>
    <t>Сводный сметный расчёт стоимости строительства</t>
  </si>
  <si>
    <t>Строительство ТП-160-10/0,4 кВ, ЛЭП-10 кВ от cущ. ВЛ-10 кВ ф.20, ПС №607 "Рыболово", ЛР-10 кВ, ЛЭП-0,4 кВ, в т.ч. ПИР, МО, р-н Раменский, д Старниково Ю8-25-302-260245(296015)</t>
  </si>
  <si>
    <t>(наименование стройки, объекта)</t>
  </si>
  <si>
    <t>Договор № 590-ТСТ/ЮЭС от 22.08.2025</t>
  </si>
  <si>
    <t>Составлен в ценах по состоянию на</t>
  </si>
  <si>
    <t>2025.12</t>
  </si>
  <si>
    <t>I-346745</t>
  </si>
  <si>
    <t>№ п/п</t>
  </si>
  <si>
    <t>Номера сметных расчетов и смет</t>
  </si>
  <si>
    <t>Наименование глав, объектов, работ и затрат</t>
  </si>
  <si>
    <t>Сметная стоимость (тыс. руб.)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</si>
  <si>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</si>
  <si>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</si>
  <si>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</si>
  <si>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</si>
  <si>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</si>
  <si>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Глава 1. Подготовка территории строительства</t>
  </si>
  <si>
    <t>Итого: по главе 1</t>
  </si>
  <si>
    <t>Глава 2. Основные объекты строительства</t>
  </si>
  <si>
    <t>02-01-01</t>
  </si>
  <si>
    <t>Строительство ВЛИ</t>
  </si>
  <si>
    <t>02-01-02</t>
  </si>
  <si>
    <t>Строительство ВЛЗ</t>
  </si>
  <si>
    <t>02-01-03</t>
  </si>
  <si>
    <t>Строительство ТП</t>
  </si>
  <si>
    <t>02-01-04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</si>
  <si>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</si>
  <si>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</si>
  <si>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</si>
  <si>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</si>
  <si>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</si>
  <si>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</si>
  <si>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</si>
  <si>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</si>
  <si>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</si>
  <si>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</si>
  <si>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</si>
  <si>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</si>
  <si>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</si>
  <si>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</si>
  <si>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</si>
  <si>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</si>
  <si>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</si>
  <si>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Глава 8. Временные здания и сооружения</t>
  </si>
  <si>
    <t>Приказ Минстроя России № 332/пр от 19.06.2020 п.25</t>
  </si>
  <si>
    <t>Временные здания и сооружения  2,5%</t>
  </si>
  <si>
    <t>Итого: по главе 8</t>
  </si>
  <si>
    <t>Итого: по главам 1-8</t>
  </si>
  <si>
    <t>Глава 9. Прочие работы и затраты</t>
  </si>
  <si>
    <t>ГСН81-05-02-2007 прил.4 п.2.6</t>
  </si>
  <si>
    <t>Возмещение дополнительных затрат при производстве строительно-монтажных работ в зимнее время - 1,9%</t>
  </si>
  <si>
    <t>09-01-01</t>
  </si>
  <si>
    <t>ПНР ВЛИ</t>
  </si>
  <si>
    <t>09-01-02</t>
  </si>
  <si>
    <t>ПНР ВЛЗ</t>
  </si>
  <si>
    <t>09-01-03</t>
  </si>
  <si>
    <t>ПНР ТП</t>
  </si>
  <si>
    <t>09-01-04</t>
  </si>
  <si>
    <t>Итого: по главе 9</t>
  </si>
  <si>
    <t>СМР</t>
  </si>
  <si>
    <t>Итого: по главам 1-9</t>
  </si>
  <si>
    <t>обор</t>
  </si>
  <si>
    <t>Глава 10. Содержание службы заказчика-застройщика (технического надзора) строящегося предприятия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</si>
  <si>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</si>
  <si>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</si>
  <si>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Приказ ПАО "МОЭСК" № 612 от 01.07.2025</t>
  </si>
  <si>
    <t>Содержание службы заказчика-застройщика  строительства 3,93% (итого гл.1-9, 12)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</si>
  <si>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</si>
  <si>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</si>
  <si>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</si>
  <si>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</si>
  <si>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</si>
  <si>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 xml:space="preserve">Проектные работы </t>
  </si>
  <si>
    <t>Смета 12-02</t>
  </si>
  <si>
    <t>Изыскательные работы</t>
  </si>
  <si>
    <t>Итого: по главе 12</t>
  </si>
  <si>
    <t>Итого: по главам 1-12</t>
  </si>
  <si>
    <t>Непредвиденные затраты</t>
  </si>
  <si>
    <t>Всего</t>
  </si>
  <si>
    <t>п.179 Методики № 421/пр от 04.08.2020</t>
  </si>
  <si>
    <t>Непредвиденные затраты 3%</t>
  </si>
  <si>
    <t>Итого: Непредвиденные затраты</t>
  </si>
  <si>
    <t>Разница</t>
  </si>
  <si>
    <t>дог</t>
  </si>
  <si>
    <t>Итого с непредвиденными</t>
  </si>
  <si>
    <t>НДС</t>
  </si>
  <si>
    <t>ИП</t>
  </si>
  <si>
    <t>НДС - 22 %</t>
  </si>
  <si>
    <t xml:space="preserve">Средства на покрытие затрат по уплате налога на добавленную стоимость </t>
  </si>
  <si>
    <t>Средства на покрытие затрат по уплате налога на добавленную стоимость</t>
  </si>
  <si>
    <t>Итого НДС</t>
  </si>
  <si>
    <t>СМР ИП:</t>
  </si>
  <si>
    <t>ВСЕГО по сводному сметному расчету с НДС</t>
  </si>
  <si>
    <t>СМР Дог.</t>
  </si>
  <si>
    <t>Генеральный директор ООО ТД "Техностройторг"</t>
  </si>
  <si>
    <t>С.В. Дрожжина</t>
  </si>
  <si>
    <t>Контроль, не включается в загрузку</t>
  </si>
  <si>
    <t>Идентификатор инициативы</t>
  </si>
  <si>
    <t>Код версии</t>
  </si>
  <si>
    <t>Тип версии</t>
  </si>
  <si>
    <t>Согласованная</t>
  </si>
  <si>
    <t>Дата документа</t>
  </si>
  <si>
    <t>Номер документа</t>
  </si>
  <si>
    <t>Комментарий</t>
  </si>
  <si>
    <t>Год базовых цен</t>
  </si>
  <si>
    <t>Год текущих цен</t>
  </si>
  <si>
    <t>Месяц текущих цен</t>
  </si>
  <si>
    <t>Итого по ССР, без НДС, базисные цены</t>
  </si>
  <si>
    <t>Итого по ССР, только НДС, базисные цены</t>
  </si>
  <si>
    <t>Итого по ССР включая НДС, базисные цены</t>
  </si>
  <si>
    <t>Итого по ССР, без НДС, текущие цены</t>
  </si>
  <si>
    <t>Итого по ССР, только НДС, текущие цены</t>
  </si>
  <si>
    <t>Итого по ССР, включая НДС, текущие цены</t>
  </si>
  <si>
    <t>RSCCR</t>
  </si>
  <si>
    <t>X</t>
  </si>
  <si>
    <t>утверждение ПСД</t>
  </si>
  <si>
    <t>Базисные цены</t>
  </si>
  <si>
    <t>Текущие цены</t>
  </si>
  <si>
    <t>Код главы ССР</t>
  </si>
  <si>
    <t>Номер позиции ЛС</t>
  </si>
  <si>
    <t>Строительные работы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</si>
  <si>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</si>
  <si>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</si>
  <si>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</si>
  <si>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</si>
  <si>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Содержание службы заказчика</t>
  </si>
  <si>
    <t>Проектно-изыскательные работы</t>
  </si>
  <si>
    <t>СМР, хозспособом</t>
  </si>
  <si>
    <t>Итого по ЛС, базисные цены</t>
  </si>
  <si>
    <t>Итого по ЛС, текущие цены</t>
  </si>
  <si>
    <t>Временные здания и сооружения 2,5%</t>
  </si>
  <si>
    <t>Дополнительные затраты при производстве работ в зимнее время - 1,9%</t>
  </si>
  <si>
    <t>ПП РФ №468 от 21.06.2010</t>
  </si>
  <si>
    <t>Содержание службы заказчика-застройщика (технического надзора) строительства 2,14%</t>
  </si>
  <si>
    <t>Приказ ПАО "МОЭСК" №50 от 22.01.2018</t>
  </si>
  <si>
    <t>Содержание службы заказчика-застройщика  строительства 5,68%</t>
  </si>
  <si>
    <t>Проектные работы</t>
  </si>
  <si>
    <t>п. 179 Методики №421/пр от 04.08.2020</t>
  </si>
  <si>
    <t>НДС 22%</t>
  </si>
  <si>
    <t>вид_расчета</t>
  </si>
  <si>
    <t>Глава ССР</t>
  </si>
  <si>
    <t>Описание</t>
  </si>
  <si>
    <t>RSUCR</t>
  </si>
  <si>
    <t>стоимость по УСР (СУПСС)</t>
  </si>
  <si>
    <t>стоимость по ССР (ПСД)</t>
  </si>
  <si>
    <t>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</si>
</sst>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8" formatCode="&quot;$&quot;#\ ##0_);\(&quot;$&quot;#\ ##0\)"/>
    <numFmt numFmtId="169" formatCode="_-* #\ ##0.00_р_._-;\-* #\ ##0.00_р_._-;_-* &quot;-&quot;??_р_._-;_-@_-"/>
    <numFmt numFmtId="170" formatCode="_-* #\ ##0.00_-;\-* #\ ##0.00_-;_-* &quot;-&quot;??_-;_-@_-"/>
    <numFmt numFmtId="171" formatCode="#\ ##0.00_ ;[Red]\-#\ ##0.00\ "/>
    <numFmt numFmtId="172" formatCode="#\ ##0.00"/>
    <numFmt numFmtId="173" formatCode="dd\.mm\.yyyy"/>
    <numFmt numFmtId="174" formatCode="_-* #\ ##0.00000_р_._-;\-* #\ ##0.00000_р_._-;_-* &quot;-&quot;??_р_._-;_-@_-"/>
    <numFmt numFmtId="175" formatCode="_-* #\ ##0.00\ _₽_-;\-* #\ ##0.00\ _₽_-;_-* &quot;-&quot;?????\ _₽_-;_-@_-"/>
    <numFmt numFmtId="176" formatCode="_-* #\ ##0.00000\ _₽_-;\-* #\ ##0.00000\ _₽_-;_-* &quot;-&quot;?????\ _₽_-;_-@_-"/>
    <numFmt numFmtId="177" formatCode="_-* #\ ##0.00\ _₽_-;\-* #\ ##0.00\ _₽_-;_-* &quot;-&quot;???\ _₽_-;_-@_-"/>
    <numFmt numFmtId="178" formatCode="_-* #\ ##0.00000\ _₽_-;\-* #\ ##0.00000\ _₽_-;_-* &quot;-&quot;??\ _₽_-;_-@_-"/>
    <numFmt numFmtId="179" formatCode="#\ ##0.00000;[Red]#\ ##0.00000"/>
    <numFmt numFmtId="180" formatCode="#\ ##0.00000"/>
    <numFmt numFmtId="181" formatCode="0.00000"/>
  </numFmts>
  <fonts count="44" x14ac:knownFonts="1">
    <font>
      <sz val="8"/>
      <name val="Arial"/>
      <charset val="1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u/>
      <sz val="14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FF00"/>
      <name val="Calibri"/>
      <family val="2"/>
      <charset val="204"/>
    </font>
    <font>
      <b/>
      <sz val="16"/>
      <color rgb="FFFFFF00"/>
      <name val="Calibri"/>
      <family val="2"/>
      <charset val="204"/>
      <scheme val="minor"/>
    </font>
    <font>
      <b/>
      <u val="singleAccounting"/>
      <sz val="16"/>
      <color rgb="FFC00000"/>
      <name val="Calibri"/>
      <family val="2"/>
      <charset val="204"/>
      <scheme val="minor"/>
    </font>
    <font>
      <sz val="28"/>
      <color theme="1"/>
      <name val="Calibri"/>
      <family val="2"/>
      <charset val="204"/>
      <scheme val="minor"/>
    </font>
    <font>
      <b/>
      <sz val="28"/>
      <color theme="1"/>
      <name val="Calibri"/>
      <family val="2"/>
      <charset val="204"/>
      <scheme val="minor"/>
    </font>
    <font>
      <sz val="24"/>
      <color theme="1"/>
      <name val="Calibri"/>
      <family val="2"/>
      <charset val="204"/>
      <scheme val="minor"/>
    </font>
    <font>
      <sz val="25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sz val="24"/>
      <name val="Calibri"/>
      <family val="2"/>
      <charset val="204"/>
      <scheme val="minor"/>
    </font>
    <font>
      <sz val="24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name val="Courier New"/>
      <family val="3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93">
    <xf numFmtId="0" fontId="0" fillId="0" borderId="0" applyNumberFormat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7" fillId="0" borderId="4">
      <alignment horizontal="center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7" fillId="0" borderId="4">
      <alignment horizontal="center"/>
    </xf>
    <xf numFmtId="0" fontId="37" fillId="0" borderId="0">
      <alignment vertical="top"/>
    </xf>
    <xf numFmtId="0" fontId="37" fillId="0" borderId="0">
      <alignment horizontal="right" vertical="top" wrapText="1"/>
    </xf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4">
      <alignment horizontal="center" wrapText="1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8" fillId="0" borderId="0"/>
    <xf numFmtId="0" fontId="35" fillId="0" borderId="0" applyNumberFormat="0"/>
    <xf numFmtId="0" fontId="38" fillId="0" borderId="0"/>
    <xf numFmtId="0" fontId="40" fillId="0" borderId="0"/>
    <xf numFmtId="0" fontId="39" fillId="0" borderId="0"/>
    <xf numFmtId="0" fontId="2" fillId="0" borderId="0"/>
    <xf numFmtId="0" fontId="38" fillId="0" borderId="0"/>
    <xf numFmtId="0" fontId="2" fillId="0" borderId="0"/>
    <xf numFmtId="0" fontId="39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/>
    <xf numFmtId="0" fontId="38" fillId="0" borderId="0"/>
    <xf numFmtId="0" fontId="35" fillId="0" borderId="0"/>
    <xf numFmtId="0" fontId="38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 applyNumberFormat="0"/>
    <xf numFmtId="0" fontId="39" fillId="0" borderId="0"/>
    <xf numFmtId="0" fontId="35" fillId="0" borderId="0"/>
    <xf numFmtId="0" fontId="40" fillId="0" borderId="0" applyNumberFormat="0"/>
    <xf numFmtId="0" fontId="35" fillId="0" borderId="0"/>
    <xf numFmtId="0" fontId="35" fillId="0" borderId="0"/>
    <xf numFmtId="0" fontId="35" fillId="0" borderId="0"/>
    <xf numFmtId="0" fontId="37" fillId="0" borderId="0"/>
    <xf numFmtId="0" fontId="37" fillId="0" borderId="4">
      <alignment horizontal="center" wrapText="1"/>
    </xf>
    <xf numFmtId="9" fontId="38" fillId="0" borderId="0" applyFont="0" applyFill="0" applyBorder="0" applyAlignment="0" applyProtection="0"/>
    <xf numFmtId="0" fontId="37" fillId="0" borderId="4">
      <alignment horizontal="center"/>
    </xf>
    <xf numFmtId="0" fontId="37" fillId="0" borderId="4">
      <alignment horizontal="center" wrapText="1"/>
    </xf>
    <xf numFmtId="0" fontId="38" fillId="0" borderId="0"/>
    <xf numFmtId="0" fontId="38" fillId="0" borderId="0"/>
    <xf numFmtId="0" fontId="38" fillId="0" borderId="0"/>
    <xf numFmtId="0" fontId="40" fillId="0" borderId="4"/>
    <xf numFmtId="0" fontId="37" fillId="0" borderId="0">
      <alignment horizontal="center"/>
    </xf>
    <xf numFmtId="168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7" fillId="0" borderId="0">
      <alignment horizontal="left" vertical="top"/>
    </xf>
    <xf numFmtId="0" fontId="37" fillId="0" borderId="0"/>
  </cellStyleXfs>
  <cellXfs count="211">
    <xf numFmtId="0" fontId="0" fillId="0" borderId="0" xfId="0" applyNumberFormat="1"/>
    <xf numFmtId="0" fontId="1" fillId="0" borderId="0" xfId="51" applyFont="1"/>
    <xf numFmtId="0" fontId="2" fillId="0" borderId="0" xfId="51"/>
    <xf numFmtId="0" fontId="2" fillId="0" borderId="0" xfId="51" applyAlignment="1">
      <alignment horizontal="center"/>
    </xf>
    <xf numFmtId="0" fontId="1" fillId="0" borderId="0" xfId="51" applyFont="1" applyAlignment="1">
      <alignment horizontal="center"/>
    </xf>
    <xf numFmtId="0" fontId="2" fillId="2" borderId="0" xfId="50" applyFill="1"/>
    <xf numFmtId="0" fontId="2" fillId="0" borderId="0" xfId="50"/>
    <xf numFmtId="0" fontId="2" fillId="0" borderId="0" xfId="50" applyAlignment="1">
      <alignment horizontal="center"/>
    </xf>
    <xf numFmtId="0" fontId="3" fillId="3" borderId="2" xfId="50" applyFont="1" applyFill="1" applyBorder="1" applyAlignment="1">
      <alignment horizontal="center" vertical="center" wrapText="1"/>
    </xf>
    <xf numFmtId="0" fontId="4" fillId="3" borderId="2" xfId="50" applyFont="1" applyFill="1" applyBorder="1" applyAlignment="1">
      <alignment horizontal="center" vertical="center" wrapText="1"/>
    </xf>
    <xf numFmtId="0" fontId="4" fillId="0" borderId="2" xfId="50" applyFont="1" applyBorder="1" applyAlignment="1">
      <alignment horizontal="center" vertical="center" wrapText="1"/>
    </xf>
    <xf numFmtId="171" fontId="1" fillId="2" borderId="3" xfId="50" applyNumberFormat="1" applyFont="1" applyFill="1" applyBorder="1" applyAlignment="1">
      <alignment horizontal="center" vertical="center" wrapText="1"/>
    </xf>
    <xf numFmtId="0" fontId="2" fillId="0" borderId="4" xfId="50" applyBorder="1"/>
    <xf numFmtId="0" fontId="2" fillId="0" borderId="4" xfId="50" applyBorder="1" applyAlignment="1">
      <alignment horizontal="center"/>
    </xf>
    <xf numFmtId="49" fontId="2" fillId="0" borderId="4" xfId="50" applyNumberFormat="1" applyBorder="1" applyAlignment="1">
      <alignment wrapText="1"/>
    </xf>
    <xf numFmtId="0" fontId="2" fillId="0" borderId="5" xfId="50" applyBorder="1" applyAlignment="1">
      <alignment wrapText="1"/>
    </xf>
    <xf numFmtId="170" fontId="0" fillId="2" borderId="4" xfId="189" applyFont="1" applyFill="1" applyBorder="1"/>
    <xf numFmtId="0" fontId="2" fillId="0" borderId="4" xfId="50" applyFont="1" applyBorder="1" applyAlignment="1">
      <alignment wrapText="1"/>
    </xf>
    <xf numFmtId="170" fontId="0" fillId="2" borderId="6" xfId="189" applyFont="1" applyFill="1" applyBorder="1"/>
    <xf numFmtId="0" fontId="2" fillId="0" borderId="4" xfId="50" applyBorder="1" applyAlignment="1">
      <alignment wrapText="1"/>
    </xf>
    <xf numFmtId="0" fontId="2" fillId="0" borderId="5" xfId="50" applyFont="1" applyBorder="1" applyAlignment="1">
      <alignment wrapText="1"/>
    </xf>
    <xf numFmtId="170" fontId="0" fillId="2" borderId="7" xfId="189" applyFont="1" applyFill="1" applyBorder="1"/>
    <xf numFmtId="171" fontId="1" fillId="2" borderId="2" xfId="50" applyNumberFormat="1" applyFont="1" applyFill="1" applyBorder="1" applyAlignment="1">
      <alignment horizontal="center" vertical="center" wrapText="1"/>
    </xf>
    <xf numFmtId="171" fontId="1" fillId="4" borderId="2" xfId="50" applyNumberFormat="1" applyFont="1" applyFill="1" applyBorder="1" applyAlignment="1">
      <alignment horizontal="center" vertical="center" wrapText="1"/>
    </xf>
    <xf numFmtId="171" fontId="1" fillId="4" borderId="3" xfId="50" applyNumberFormat="1" applyFont="1" applyFill="1" applyBorder="1" applyAlignment="1">
      <alignment horizontal="center" vertical="center" wrapText="1"/>
    </xf>
    <xf numFmtId="170" fontId="0" fillId="2" borderId="8" xfId="189" applyFont="1" applyFill="1" applyBorder="1"/>
    <xf numFmtId="170" fontId="0" fillId="2" borderId="9" xfId="189" applyFont="1" applyFill="1" applyBorder="1"/>
    <xf numFmtId="170" fontId="0" fillId="4" borderId="4" xfId="189" applyFont="1" applyFill="1" applyBorder="1"/>
    <xf numFmtId="170" fontId="0" fillId="2" borderId="10" xfId="189" applyFont="1" applyFill="1" applyBorder="1"/>
    <xf numFmtId="170" fontId="0" fillId="2" borderId="11" xfId="189" applyFont="1" applyFill="1" applyBorder="1"/>
    <xf numFmtId="170" fontId="0" fillId="2" borderId="5" xfId="189" applyFont="1" applyFill="1" applyBorder="1"/>
    <xf numFmtId="170" fontId="0" fillId="2" borderId="12" xfId="189" applyFont="1" applyFill="1" applyBorder="1"/>
    <xf numFmtId="170" fontId="0" fillId="4" borderId="6" xfId="189" applyFont="1" applyFill="1" applyBorder="1"/>
    <xf numFmtId="170" fontId="0" fillId="2" borderId="13" xfId="189" applyFont="1" applyFill="1" applyBorder="1"/>
    <xf numFmtId="170" fontId="0" fillId="4" borderId="14" xfId="189" applyFont="1" applyFill="1" applyBorder="1"/>
    <xf numFmtId="0" fontId="1" fillId="5" borderId="0" xfId="50" applyFont="1" applyFill="1"/>
    <xf numFmtId="0" fontId="4" fillId="5" borderId="2" xfId="50" applyFont="1" applyFill="1" applyBorder="1" applyAlignment="1">
      <alignment horizontal="center" vertical="center" wrapText="1"/>
    </xf>
    <xf numFmtId="170" fontId="0" fillId="4" borderId="8" xfId="189" applyFont="1" applyFill="1" applyBorder="1"/>
    <xf numFmtId="170" fontId="0" fillId="4" borderId="15" xfId="189" applyFont="1" applyFill="1" applyBorder="1"/>
    <xf numFmtId="0" fontId="2" fillId="2" borderId="16" xfId="50" applyFill="1" applyBorder="1"/>
    <xf numFmtId="170" fontId="2" fillId="2" borderId="0" xfId="50" applyNumberFormat="1" applyFill="1"/>
    <xf numFmtId="170" fontId="0" fillId="4" borderId="10" xfId="189" applyFont="1" applyFill="1" applyBorder="1"/>
    <xf numFmtId="170" fontId="0" fillId="4" borderId="17" xfId="189" applyFont="1" applyFill="1" applyBorder="1"/>
    <xf numFmtId="170" fontId="0" fillId="4" borderId="12" xfId="189" applyFont="1" applyFill="1" applyBorder="1"/>
    <xf numFmtId="172" fontId="2" fillId="6" borderId="0" xfId="50" applyNumberFormat="1" applyFill="1"/>
    <xf numFmtId="0" fontId="2" fillId="5" borderId="0" xfId="50" applyFill="1"/>
    <xf numFmtId="0" fontId="4" fillId="5" borderId="4" xfId="50" applyFont="1" applyFill="1" applyBorder="1" applyAlignment="1">
      <alignment horizontal="center" vertical="center" wrapText="1"/>
    </xf>
    <xf numFmtId="170" fontId="2" fillId="7" borderId="16" xfId="50" applyNumberFormat="1" applyFill="1" applyBorder="1"/>
    <xf numFmtId="49" fontId="2" fillId="0" borderId="0" xfId="51" applyNumberFormat="1"/>
    <xf numFmtId="0" fontId="1" fillId="0" borderId="2" xfId="51" applyFont="1" applyBorder="1" applyAlignment="1">
      <alignment horizontal="center" vertical="center" wrapText="1"/>
    </xf>
    <xf numFmtId="0" fontId="4" fillId="3" borderId="2" xfId="51" applyFont="1" applyFill="1" applyBorder="1" applyAlignment="1">
      <alignment horizontal="center" vertical="center" wrapText="1"/>
    </xf>
    <xf numFmtId="0" fontId="1" fillId="8" borderId="2" xfId="51" applyFont="1" applyFill="1" applyBorder="1" applyAlignment="1">
      <alignment horizontal="center" vertical="center" wrapText="1"/>
    </xf>
    <xf numFmtId="49" fontId="1" fillId="0" borderId="2" xfId="51" applyNumberFormat="1" applyFont="1" applyBorder="1" applyAlignment="1">
      <alignment horizontal="center" vertical="center" wrapText="1"/>
    </xf>
    <xf numFmtId="0" fontId="4" fillId="0" borderId="2" xfId="51" applyFont="1" applyBorder="1" applyAlignment="1">
      <alignment horizontal="center" vertical="center" wrapText="1"/>
    </xf>
    <xf numFmtId="0" fontId="5" fillId="9" borderId="4" xfId="51" applyFont="1" applyFill="1" applyBorder="1" applyAlignment="1">
      <alignment horizontal="center" vertical="center" wrapText="1"/>
    </xf>
    <xf numFmtId="0" fontId="2" fillId="0" borderId="4" xfId="51" applyBorder="1"/>
    <xf numFmtId="0" fontId="2" fillId="8" borderId="4" xfId="51" applyFill="1" applyBorder="1" applyAlignment="1">
      <alignment horizontal="center"/>
    </xf>
    <xf numFmtId="173" fontId="6" fillId="9" borderId="4" xfId="51" applyNumberFormat="1" applyFont="1" applyFill="1" applyBorder="1"/>
    <xf numFmtId="0" fontId="5" fillId="0" borderId="4" xfId="51" applyFont="1" applyBorder="1" applyAlignment="1">
      <alignment horizontal="center" vertical="center" wrapText="1"/>
    </xf>
    <xf numFmtId="0" fontId="1" fillId="5" borderId="0" xfId="51" applyFont="1" applyFill="1"/>
    <xf numFmtId="0" fontId="2" fillId="5" borderId="0" xfId="51" applyFill="1"/>
    <xf numFmtId="0" fontId="2" fillId="8" borderId="0" xfId="51" applyFill="1"/>
    <xf numFmtId="0" fontId="4" fillId="5" borderId="2" xfId="51" applyFont="1" applyFill="1" applyBorder="1" applyAlignment="1">
      <alignment horizontal="center" vertical="center" wrapText="1"/>
    </xf>
    <xf numFmtId="0" fontId="2" fillId="9" borderId="4" xfId="51" applyFill="1" applyBorder="1"/>
    <xf numFmtId="170" fontId="7" fillId="5" borderId="4" xfId="190" applyFont="1" applyFill="1" applyBorder="1"/>
    <xf numFmtId="172" fontId="2" fillId="0" borderId="0" xfId="51" applyNumberFormat="1" applyAlignment="1">
      <alignment horizontal="center"/>
    </xf>
    <xf numFmtId="0" fontId="8" fillId="0" borderId="0" xfId="132" applyFont="1"/>
    <xf numFmtId="0" fontId="1" fillId="0" borderId="0" xfId="132" applyFont="1"/>
    <xf numFmtId="0" fontId="1" fillId="0" borderId="0" xfId="132" applyFont="1" applyAlignment="1">
      <alignment horizontal="center" vertical="center"/>
    </xf>
    <xf numFmtId="0" fontId="2" fillId="0" borderId="0" xfId="132" applyAlignment="1">
      <alignment horizontal="center" vertical="center"/>
    </xf>
    <xf numFmtId="0" fontId="9" fillId="0" borderId="0" xfId="132" applyFont="1" applyAlignment="1">
      <alignment horizontal="center" vertical="center"/>
    </xf>
    <xf numFmtId="0" fontId="2" fillId="0" borderId="0" xfId="132" applyAlignment="1">
      <alignment horizontal="center"/>
    </xf>
    <xf numFmtId="0" fontId="2" fillId="0" borderId="0" xfId="132"/>
    <xf numFmtId="0" fontId="10" fillId="0" borderId="0" xfId="132" applyFont="1"/>
    <xf numFmtId="0" fontId="11" fillId="0" borderId="0" xfId="132" applyFont="1"/>
    <xf numFmtId="0" fontId="12" fillId="0" borderId="0" xfId="132" applyFont="1"/>
    <xf numFmtId="0" fontId="12" fillId="0" borderId="0" xfId="132" applyFont="1" applyAlignment="1">
      <alignment vertical="top" wrapText="1"/>
    </xf>
    <xf numFmtId="0" fontId="12" fillId="0" borderId="0" xfId="132" applyFont="1" applyAlignment="1">
      <alignment wrapText="1"/>
    </xf>
    <xf numFmtId="0" fontId="12" fillId="0" borderId="0" xfId="132" applyFont="1" applyAlignment="1">
      <alignment horizontal="center"/>
    </xf>
    <xf numFmtId="0" fontId="12" fillId="0" borderId="0" xfId="132" applyFont="1" applyAlignment="1">
      <alignment horizontal="center" vertical="top" wrapText="1"/>
    </xf>
    <xf numFmtId="0" fontId="14" fillId="0" borderId="0" xfId="132" applyFont="1" applyAlignment="1">
      <alignment horizontal="left" vertical="top"/>
    </xf>
    <xf numFmtId="0" fontId="15" fillId="0" borderId="0" xfId="132" applyFont="1"/>
    <xf numFmtId="0" fontId="15" fillId="0" borderId="0" xfId="132" applyFont="1" applyAlignment="1">
      <alignment horizontal="left" vertical="center"/>
    </xf>
    <xf numFmtId="0" fontId="15" fillId="0" borderId="0" xfId="132" applyFont="1" applyAlignment="1">
      <alignment horizontal="center"/>
    </xf>
    <xf numFmtId="0" fontId="15" fillId="0" borderId="0" xfId="132" applyFont="1" applyAlignment="1">
      <alignment horizontal="left"/>
    </xf>
    <xf numFmtId="1" fontId="16" fillId="0" borderId="4" xfId="0" applyNumberFormat="1" applyFont="1" applyBorder="1" applyAlignment="1">
      <alignment horizontal="center" vertical="center" wrapText="1"/>
    </xf>
    <xf numFmtId="0" fontId="15" fillId="0" borderId="4" xfId="132" applyFont="1" applyBorder="1" applyAlignment="1">
      <alignment horizontal="center" vertical="center" wrapText="1"/>
    </xf>
    <xf numFmtId="0" fontId="15" fillId="0" borderId="4" xfId="132" applyFont="1" applyBorder="1" applyAlignment="1">
      <alignment horizontal="center" vertical="center"/>
    </xf>
    <xf numFmtId="0" fontId="17" fillId="0" borderId="5" xfId="132" applyFont="1" applyBorder="1" applyAlignment="1">
      <alignment vertical="center" wrapText="1"/>
    </xf>
    <xf numFmtId="0" fontId="10" fillId="0" borderId="2" xfId="132" applyFont="1" applyBorder="1" applyAlignment="1">
      <alignment horizontal="center" vertical="center"/>
    </xf>
    <xf numFmtId="0" fontId="10" fillId="0" borderId="4" xfId="132" applyFont="1" applyBorder="1" applyAlignment="1">
      <alignment horizontal="center" vertical="center"/>
    </xf>
    <xf numFmtId="0" fontId="10" fillId="0" borderId="4" xfId="132" applyFont="1" applyBorder="1" applyAlignment="1">
      <alignment horizontal="justify" vertical="center"/>
    </xf>
    <xf numFmtId="169" fontId="15" fillId="0" borderId="4" xfId="188" applyFont="1" applyFill="1" applyBorder="1" applyAlignment="1">
      <alignment horizontal="center" vertical="center"/>
    </xf>
    <xf numFmtId="169" fontId="18" fillId="0" borderId="4" xfId="188" applyFont="1" applyFill="1" applyBorder="1" applyAlignment="1">
      <alignment horizontal="center" vertical="center"/>
    </xf>
    <xf numFmtId="169" fontId="19" fillId="0" borderId="4" xfId="188" applyFont="1" applyFill="1" applyBorder="1" applyAlignment="1">
      <alignment horizontal="center" vertical="center"/>
    </xf>
    <xf numFmtId="49" fontId="10" fillId="0" borderId="4" xfId="132" applyNumberFormat="1" applyFont="1" applyBorder="1" applyAlignment="1">
      <alignment horizontal="center" vertical="center"/>
    </xf>
    <xf numFmtId="0" fontId="10" fillId="0" borderId="4" xfId="132" applyFont="1" applyBorder="1" applyAlignment="1">
      <alignment horizontal="left" vertical="center"/>
    </xf>
    <xf numFmtId="174" fontId="15" fillId="10" borderId="4" xfId="188" applyNumberFormat="1" applyFont="1" applyFill="1" applyBorder="1" applyAlignment="1">
      <alignment horizontal="center" vertical="center"/>
    </xf>
    <xf numFmtId="174" fontId="15" fillId="0" borderId="19" xfId="188" applyNumberFormat="1" applyFont="1" applyFill="1" applyBorder="1" applyAlignment="1">
      <alignment horizontal="center" vertical="center"/>
    </xf>
    <xf numFmtId="174" fontId="18" fillId="0" borderId="4" xfId="188" applyNumberFormat="1" applyFont="1" applyFill="1" applyBorder="1" applyAlignment="1">
      <alignment horizontal="center" vertical="center"/>
    </xf>
    <xf numFmtId="174" fontId="15" fillId="0" borderId="5" xfId="188" applyNumberFormat="1" applyFont="1" applyFill="1" applyBorder="1" applyAlignment="1">
      <alignment horizontal="center" vertical="center"/>
    </xf>
    <xf numFmtId="174" fontId="15" fillId="0" borderId="4" xfId="188" applyNumberFormat="1" applyFont="1" applyFill="1" applyBorder="1" applyAlignment="1">
      <alignment horizontal="center" vertical="center"/>
    </xf>
    <xf numFmtId="174" fontId="19" fillId="0" borderId="5" xfId="188" applyNumberFormat="1" applyFont="1" applyFill="1" applyBorder="1" applyAlignment="1">
      <alignment horizontal="center" vertical="center"/>
    </xf>
    <xf numFmtId="174" fontId="19" fillId="0" borderId="4" xfId="188" applyNumberFormat="1" applyFont="1" applyFill="1" applyBorder="1" applyAlignment="1">
      <alignment horizontal="center" vertical="center"/>
    </xf>
    <xf numFmtId="174" fontId="19" fillId="0" borderId="19" xfId="188" applyNumberFormat="1" applyFont="1" applyFill="1" applyBorder="1" applyAlignment="1">
      <alignment horizontal="center" vertical="center"/>
    </xf>
    <xf numFmtId="0" fontId="17" fillId="0" borderId="5" xfId="132" applyFont="1" applyBorder="1" applyAlignment="1">
      <alignment horizontal="right" vertical="center"/>
    </xf>
    <xf numFmtId="174" fontId="17" fillId="0" borderId="4" xfId="188" applyNumberFormat="1" applyFont="1" applyFill="1" applyBorder="1" applyAlignment="1">
      <alignment horizontal="center" vertical="center"/>
    </xf>
    <xf numFmtId="169" fontId="17" fillId="0" borderId="2" xfId="188" applyFont="1" applyFill="1" applyBorder="1" applyAlignment="1">
      <alignment horizontal="center" vertical="center"/>
    </xf>
    <xf numFmtId="169" fontId="17" fillId="0" borderId="4" xfId="188" applyFont="1" applyFill="1" applyBorder="1" applyAlignment="1">
      <alignment horizontal="center" vertical="center"/>
    </xf>
    <xf numFmtId="0" fontId="17" fillId="0" borderId="5" xfId="132" applyFont="1" applyBorder="1" applyAlignment="1">
      <alignment vertical="center"/>
    </xf>
    <xf numFmtId="2" fontId="18" fillId="0" borderId="4" xfId="67" applyNumberFormat="1" applyFont="1" applyBorder="1" applyAlignment="1">
      <alignment horizontal="left" vertical="center" wrapText="1"/>
    </xf>
    <xf numFmtId="0" fontId="18" fillId="0" borderId="4" xfId="67" applyFont="1" applyBorder="1" applyAlignment="1">
      <alignment horizontal="left" vertical="center" wrapText="1"/>
    </xf>
    <xf numFmtId="0" fontId="10" fillId="0" borderId="5" xfId="132" applyFont="1" applyBorder="1" applyAlignment="1">
      <alignment horizontal="center" vertical="center"/>
    </xf>
    <xf numFmtId="0" fontId="10" fillId="0" borderId="4" xfId="132" applyFont="1" applyBorder="1" applyAlignment="1">
      <alignment horizontal="center" vertical="center" wrapText="1"/>
    </xf>
    <xf numFmtId="0" fontId="10" fillId="0" borderId="19" xfId="132" applyFont="1" applyBorder="1" applyAlignment="1">
      <alignment horizontal="left" vertical="center" wrapText="1"/>
    </xf>
    <xf numFmtId="0" fontId="1" fillId="0" borderId="0" xfId="132" applyFont="1" applyAlignment="1">
      <alignment vertical="center" wrapText="1"/>
    </xf>
    <xf numFmtId="0" fontId="20" fillId="0" borderId="0" xfId="132" applyFont="1" applyAlignment="1">
      <alignment horizontal="center" vertical="center"/>
    </xf>
    <xf numFmtId="175" fontId="20" fillId="0" borderId="0" xfId="132" applyNumberFormat="1" applyFont="1" applyAlignment="1">
      <alignment horizontal="center" vertical="center"/>
    </xf>
    <xf numFmtId="176" fontId="2" fillId="0" borderId="0" xfId="132" applyNumberFormat="1" applyAlignment="1">
      <alignment horizontal="center" vertical="center"/>
    </xf>
    <xf numFmtId="176" fontId="9" fillId="0" borderId="0" xfId="132" applyNumberFormat="1" applyFont="1" applyAlignment="1">
      <alignment horizontal="center" vertical="center"/>
    </xf>
    <xf numFmtId="0" fontId="10" fillId="0" borderId="4" xfId="48" applyFont="1" applyBorder="1" applyAlignment="1">
      <alignment horizontal="left" vertical="center" wrapText="1"/>
    </xf>
    <xf numFmtId="174" fontId="15" fillId="10" borderId="5" xfId="188" applyNumberFormat="1" applyFont="1" applyFill="1" applyBorder="1" applyAlignment="1">
      <alignment horizontal="center" vertical="center"/>
    </xf>
    <xf numFmtId="0" fontId="10" fillId="0" borderId="4" xfId="132" applyFont="1" applyBorder="1" applyAlignment="1">
      <alignment horizontal="left" vertical="center" wrapText="1"/>
    </xf>
    <xf numFmtId="0" fontId="10" fillId="10" borderId="4" xfId="132" applyFont="1" applyFill="1" applyBorder="1" applyAlignment="1">
      <alignment horizontal="center" vertical="center" wrapText="1"/>
    </xf>
    <xf numFmtId="0" fontId="18" fillId="0" borderId="4" xfId="86" applyFont="1" applyBorder="1" applyAlignment="1">
      <alignment vertical="center" wrapText="1"/>
    </xf>
    <xf numFmtId="0" fontId="18" fillId="0" borderId="4" xfId="86" applyFont="1" applyBorder="1" applyAlignment="1">
      <alignment horizontal="left" vertical="center" wrapText="1"/>
    </xf>
    <xf numFmtId="0" fontId="10" fillId="0" borderId="19" xfId="132" applyFont="1" applyBorder="1" applyAlignment="1">
      <alignment horizontal="left" vertical="center"/>
    </xf>
    <xf numFmtId="0" fontId="15" fillId="0" borderId="4" xfId="132" applyFont="1" applyBorder="1" applyAlignment="1">
      <alignment vertical="center"/>
    </xf>
    <xf numFmtId="0" fontId="10" fillId="0" borderId="4" xfId="132" applyFont="1" applyBorder="1" applyAlignment="1">
      <alignment vertical="center"/>
    </xf>
    <xf numFmtId="174" fontId="10" fillId="0" borderId="4" xfId="132" applyNumberFormat="1" applyFont="1" applyBorder="1" applyAlignment="1">
      <alignment vertical="center"/>
    </xf>
    <xf numFmtId="0" fontId="15" fillId="11" borderId="4" xfId="132" applyFont="1" applyFill="1" applyBorder="1" applyAlignment="1">
      <alignment vertical="center"/>
    </xf>
    <xf numFmtId="174" fontId="17" fillId="11" borderId="4" xfId="188" applyNumberFormat="1" applyFont="1" applyFill="1" applyBorder="1" applyAlignment="1">
      <alignment horizontal="center" vertical="center"/>
    </xf>
    <xf numFmtId="0" fontId="10" fillId="0" borderId="4" xfId="132" applyFont="1" applyBorder="1" applyAlignment="1">
      <alignment vertical="center" wrapText="1"/>
    </xf>
    <xf numFmtId="0" fontId="15" fillId="0" borderId="4" xfId="132" applyFont="1" applyBorder="1" applyAlignment="1">
      <alignment vertical="center" wrapText="1"/>
    </xf>
    <xf numFmtId="0" fontId="15" fillId="0" borderId="0" xfId="132" applyFont="1" applyAlignment="1">
      <alignment vertical="center"/>
    </xf>
    <xf numFmtId="0" fontId="15" fillId="0" borderId="0" xfId="132" applyFont="1" applyAlignment="1">
      <alignment vertical="center" wrapText="1"/>
    </xf>
    <xf numFmtId="174" fontId="17" fillId="0" borderId="0" xfId="188" applyNumberFormat="1" applyFont="1" applyFill="1" applyBorder="1" applyAlignment="1">
      <alignment horizontal="center" vertical="center"/>
    </xf>
    <xf numFmtId="174" fontId="15" fillId="0" borderId="0" xfId="188" applyNumberFormat="1" applyFont="1" applyFill="1" applyBorder="1" applyAlignment="1">
      <alignment horizontal="center" vertical="center"/>
    </xf>
    <xf numFmtId="0" fontId="10" fillId="0" borderId="0" xfId="132" applyFont="1" applyAlignment="1">
      <alignment horizontal="center" vertical="center"/>
    </xf>
    <xf numFmtId="0" fontId="10" fillId="0" borderId="0" xfId="132" applyFont="1" applyAlignment="1">
      <alignment horizontal="center"/>
    </xf>
    <xf numFmtId="0" fontId="20" fillId="0" borderId="0" xfId="132" applyFont="1" applyAlignment="1">
      <alignment horizontal="center"/>
    </xf>
    <xf numFmtId="0" fontId="20" fillId="0" borderId="1" xfId="132" applyFont="1" applyBorder="1" applyAlignment="1">
      <alignment horizontal="center"/>
    </xf>
    <xf numFmtId="0" fontId="20" fillId="0" borderId="0" xfId="132" applyFont="1" applyAlignment="1">
      <alignment horizontal="left"/>
    </xf>
    <xf numFmtId="176" fontId="10" fillId="0" borderId="0" xfId="132" applyNumberFormat="1" applyFont="1" applyAlignment="1">
      <alignment horizontal="center" vertical="center"/>
    </xf>
    <xf numFmtId="177" fontId="15" fillId="0" borderId="0" xfId="132" applyNumberFormat="1" applyFont="1" applyAlignment="1">
      <alignment horizontal="center" vertical="center"/>
    </xf>
    <xf numFmtId="172" fontId="21" fillId="12" borderId="4" xfId="0" applyNumberFormat="1" applyFont="1" applyFill="1" applyBorder="1" applyAlignment="1">
      <alignment horizontal="center" vertical="center" wrapText="1"/>
    </xf>
    <xf numFmtId="0" fontId="22" fillId="0" borderId="0" xfId="86" applyFont="1"/>
    <xf numFmtId="172" fontId="22" fillId="0" borderId="0" xfId="86" applyNumberFormat="1" applyFont="1"/>
    <xf numFmtId="172" fontId="23" fillId="0" borderId="0" xfId="86" applyNumberFormat="1" applyFont="1" applyAlignment="1">
      <alignment horizontal="right" vertical="center"/>
    </xf>
    <xf numFmtId="178" fontId="20" fillId="0" borderId="0" xfId="132" applyNumberFormat="1" applyFont="1" applyAlignment="1">
      <alignment horizontal="center" vertical="center"/>
    </xf>
    <xf numFmtId="0" fontId="23" fillId="0" borderId="0" xfId="86" applyFont="1" applyAlignment="1">
      <alignment horizontal="right"/>
    </xf>
    <xf numFmtId="0" fontId="24" fillId="0" borderId="0" xfId="86" applyFont="1" applyAlignment="1">
      <alignment horizontal="left"/>
    </xf>
    <xf numFmtId="0" fontId="13" fillId="0" borderId="0" xfId="132" applyFont="1" applyAlignment="1">
      <alignment horizontal="center" vertical="center"/>
    </xf>
    <xf numFmtId="178" fontId="23" fillId="0" borderId="0" xfId="86" applyNumberFormat="1" applyFont="1"/>
    <xf numFmtId="179" fontId="25" fillId="0" borderId="4" xfId="0" applyNumberFormat="1" applyFont="1" applyBorder="1" applyAlignment="1">
      <alignment horizontal="center" vertical="top"/>
    </xf>
    <xf numFmtId="176" fontId="20" fillId="0" borderId="0" xfId="132" applyNumberFormat="1" applyFont="1" applyAlignment="1">
      <alignment horizontal="center" vertical="center"/>
    </xf>
    <xf numFmtId="180" fontId="26" fillId="2" borderId="4" xfId="132" applyNumberFormat="1" applyFont="1" applyFill="1" applyBorder="1" applyAlignment="1">
      <alignment horizontal="center" vertical="center"/>
    </xf>
    <xf numFmtId="181" fontId="20" fillId="0" borderId="0" xfId="132" applyNumberFormat="1" applyFont="1" applyAlignment="1">
      <alignment horizontal="center" vertical="center"/>
    </xf>
    <xf numFmtId="0" fontId="13" fillId="0" borderId="0" xfId="132" applyFont="1" applyAlignment="1">
      <alignment horizontal="right" vertical="center"/>
    </xf>
    <xf numFmtId="178" fontId="27" fillId="0" borderId="0" xfId="132" applyNumberFormat="1" applyFont="1" applyAlignment="1">
      <alignment horizontal="center" vertical="center"/>
    </xf>
    <xf numFmtId="178" fontId="13" fillId="0" borderId="0" xfId="132" applyNumberFormat="1" applyFont="1" applyAlignment="1">
      <alignment horizontal="center" vertical="center"/>
    </xf>
    <xf numFmtId="0" fontId="2" fillId="0" borderId="0" xfId="53"/>
    <xf numFmtId="0" fontId="28" fillId="0" borderId="0" xfId="53" applyFont="1"/>
    <xf numFmtId="0" fontId="28" fillId="0" borderId="0" xfId="134" applyFont="1"/>
    <xf numFmtId="0" fontId="28" fillId="0" borderId="0" xfId="134" applyFont="1" applyAlignment="1">
      <alignment horizontal="center" vertical="center"/>
    </xf>
    <xf numFmtId="0" fontId="31" fillId="0" borderId="0" xfId="134" applyFont="1" applyAlignment="1">
      <alignment horizontal="center" vertical="center"/>
    </xf>
    <xf numFmtId="0" fontId="31" fillId="0" borderId="0" xfId="134" applyFont="1" applyAlignment="1">
      <alignment horizontal="left" vertical="center"/>
    </xf>
    <xf numFmtId="0" fontId="30" fillId="0" borderId="0" xfId="134" applyFont="1" applyAlignment="1">
      <alignment horizontal="left" vertical="top" wrapText="1"/>
    </xf>
    <xf numFmtId="0" fontId="29" fillId="0" borderId="0" xfId="134" applyFont="1" applyAlignment="1">
      <alignment horizontal="right" vertical="center"/>
    </xf>
    <xf numFmtId="0" fontId="32" fillId="0" borderId="0" xfId="68" applyFont="1" applyAlignment="1">
      <alignment horizontal="center"/>
    </xf>
    <xf numFmtId="0" fontId="30" fillId="0" borderId="0" xfId="134" applyFont="1" applyAlignment="1">
      <alignment vertical="top"/>
    </xf>
    <xf numFmtId="0" fontId="30" fillId="0" borderId="0" xfId="134" applyFont="1" applyAlignment="1">
      <alignment horizontal="center" vertical="top"/>
    </xf>
    <xf numFmtId="0" fontId="31" fillId="0" borderId="0" xfId="53" applyFont="1"/>
    <xf numFmtId="0" fontId="33" fillId="0" borderId="0" xfId="73" applyFont="1" applyAlignment="1">
      <alignment vertical="center" wrapText="1"/>
    </xf>
    <xf numFmtId="0" fontId="30" fillId="0" borderId="1" xfId="134" applyFont="1" applyBorder="1" applyAlignment="1">
      <alignment vertical="top"/>
    </xf>
    <xf numFmtId="0" fontId="30" fillId="0" borderId="0" xfId="53" applyFont="1"/>
    <xf numFmtId="1" fontId="29" fillId="0" borderId="0" xfId="134" applyNumberFormat="1" applyFont="1" applyAlignment="1">
      <alignment horizontal="right" vertical="center"/>
    </xf>
    <xf numFmtId="0" fontId="29" fillId="0" borderId="0" xfId="134" applyFont="1" applyAlignment="1">
      <alignment horizontal="right" vertical="center"/>
    </xf>
    <xf numFmtId="0" fontId="32" fillId="0" borderId="0" xfId="68" applyFont="1" applyAlignment="1">
      <alignment horizontal="center"/>
    </xf>
    <xf numFmtId="0" fontId="33" fillId="0" borderId="0" xfId="73" applyFont="1" applyAlignment="1">
      <alignment horizontal="center" vertical="center" wrapText="1"/>
    </xf>
    <xf numFmtId="0" fontId="34" fillId="0" borderId="0" xfId="73" applyFont="1" applyAlignment="1">
      <alignment horizontal="left" vertical="center" wrapText="1"/>
    </xf>
    <xf numFmtId="181" fontId="34" fillId="0" borderId="0" xfId="73" applyNumberFormat="1" applyFont="1" applyAlignment="1">
      <alignment horizontal="right" vertical="center" wrapText="1"/>
    </xf>
    <xf numFmtId="0" fontId="34" fillId="0" borderId="0" xfId="73" applyFont="1" applyAlignment="1">
      <alignment horizontal="center" vertical="center" wrapText="1"/>
    </xf>
    <xf numFmtId="0" fontId="33" fillId="0" borderId="0" xfId="73" applyFont="1" applyAlignment="1">
      <alignment horizontal="left" vertical="center" wrapText="1"/>
    </xf>
    <xf numFmtId="181" fontId="33" fillId="0" borderId="0" xfId="73" applyNumberFormat="1" applyFont="1" applyAlignment="1">
      <alignment horizontal="right" vertical="center" wrapText="1"/>
    </xf>
    <xf numFmtId="0" fontId="30" fillId="0" borderId="0" xfId="134" applyFont="1" applyAlignment="1">
      <alignment horizontal="center" vertical="top"/>
    </xf>
    <xf numFmtId="0" fontId="30" fillId="0" borderId="0" xfId="134" applyFont="1" applyAlignment="1">
      <alignment horizontal="left" vertical="top" wrapText="1"/>
    </xf>
    <xf numFmtId="0" fontId="29" fillId="0" borderId="0" xfId="134" applyFont="1" applyAlignment="1">
      <alignment horizontal="center" wrapText="1"/>
    </xf>
    <xf numFmtId="0" fontId="29" fillId="0" borderId="0" xfId="134" applyFont="1" applyAlignment="1">
      <alignment horizontal="center" vertical="center" wrapText="1"/>
    </xf>
    <xf numFmtId="0" fontId="30" fillId="0" borderId="0" xfId="134" applyFont="1" applyAlignment="1">
      <alignment horizontal="left" vertical="center" wrapText="1"/>
    </xf>
    <xf numFmtId="0" fontId="30" fillId="0" borderId="0" xfId="134" applyFont="1" applyAlignment="1">
      <alignment horizontal="center" vertical="center"/>
    </xf>
    <xf numFmtId="0" fontId="11" fillId="0" borderId="0" xfId="132" applyFont="1" applyAlignment="1">
      <alignment horizontal="left"/>
    </xf>
    <xf numFmtId="0" fontId="12" fillId="0" borderId="0" xfId="132" applyFont="1" applyAlignment="1">
      <alignment horizontal="left"/>
    </xf>
    <xf numFmtId="0" fontId="12" fillId="0" borderId="0" xfId="132" applyFont="1" applyAlignment="1">
      <alignment horizontal="left" vertical="top" wrapText="1"/>
    </xf>
    <xf numFmtId="0" fontId="12" fillId="0" borderId="0" xfId="132" applyFont="1" applyAlignment="1">
      <alignment horizontal="left" vertical="top"/>
    </xf>
    <xf numFmtId="0" fontId="12" fillId="0" borderId="0" xfId="132" applyFont="1" applyAlignment="1">
      <alignment horizontal="left" wrapText="1"/>
    </xf>
    <xf numFmtId="0" fontId="13" fillId="0" borderId="0" xfId="132" applyFont="1" applyAlignment="1">
      <alignment horizontal="center"/>
    </xf>
    <xf numFmtId="0" fontId="12" fillId="0" borderId="1" xfId="132" applyFont="1" applyBorder="1" applyAlignment="1">
      <alignment horizontal="center" wrapText="1"/>
    </xf>
    <xf numFmtId="0" fontId="12" fillId="0" borderId="0" xfId="132" applyFont="1" applyAlignment="1">
      <alignment horizontal="center" vertical="top" wrapText="1"/>
    </xf>
    <xf numFmtId="0" fontId="15" fillId="0" borderId="4" xfId="132" applyFont="1" applyBorder="1" applyAlignment="1">
      <alignment horizontal="center" vertical="center" wrapText="1"/>
    </xf>
    <xf numFmtId="0" fontId="17" fillId="0" borderId="18" xfId="132" applyFont="1" applyBorder="1" applyAlignment="1">
      <alignment horizontal="left" vertical="center" wrapText="1"/>
    </xf>
    <xf numFmtId="0" fontId="19" fillId="0" borderId="5" xfId="132" applyFont="1" applyBorder="1" applyAlignment="1">
      <alignment horizontal="right" vertical="center"/>
    </xf>
    <xf numFmtId="0" fontId="19" fillId="0" borderId="18" xfId="132" applyFont="1" applyBorder="1" applyAlignment="1">
      <alignment horizontal="right" vertical="center"/>
    </xf>
    <xf numFmtId="0" fontId="19" fillId="0" borderId="19" xfId="132" applyFont="1" applyBorder="1" applyAlignment="1">
      <alignment horizontal="right" vertical="center"/>
    </xf>
    <xf numFmtId="0" fontId="17" fillId="0" borderId="5" xfId="132" applyFont="1" applyBorder="1" applyAlignment="1">
      <alignment horizontal="right" vertical="center"/>
    </xf>
    <xf numFmtId="0" fontId="17" fillId="0" borderId="18" xfId="132" applyFont="1" applyBorder="1" applyAlignment="1">
      <alignment horizontal="right" vertical="center"/>
    </xf>
    <xf numFmtId="0" fontId="17" fillId="0" borderId="19" xfId="132" applyFont="1" applyBorder="1" applyAlignment="1">
      <alignment horizontal="right" vertical="center"/>
    </xf>
    <xf numFmtId="0" fontId="17" fillId="0" borderId="18" xfId="132" applyFont="1" applyBorder="1" applyAlignment="1">
      <alignment horizontal="left" vertical="center"/>
    </xf>
    <xf numFmtId="0" fontId="17" fillId="0" borderId="19" xfId="132" applyFont="1" applyBorder="1" applyAlignment="1">
      <alignment horizontal="left" vertical="center"/>
    </xf>
    <xf numFmtId="0" fontId="1" fillId="2" borderId="1" xfId="50" applyFont="1" applyFill="1" applyBorder="1" applyAlignment="1">
      <alignment horizontal="center"/>
    </xf>
    <xf numFmtId="0" fontId="1" fillId="4" borderId="1" xfId="50" applyFont="1" applyFill="1" applyBorder="1" applyAlignment="1">
      <alignment horizontal="center"/>
    </xf>
  </cellXfs>
  <cellStyles count="193">
    <cellStyle name="Normal" xfId="1"/>
    <cellStyle name="Normal 10" xfId="2"/>
    <cellStyle name="Normal 11" xfId="3"/>
    <cellStyle name="Normal 12" xfId="4"/>
    <cellStyle name="Normal 2" xfId="5"/>
    <cellStyle name="Normal 3" xfId="6"/>
    <cellStyle name="Normal 4" xfId="7"/>
    <cellStyle name="Normal 5" xfId="8"/>
    <cellStyle name="Normal 6" xfId="9"/>
    <cellStyle name="Normal 7" xfId="10"/>
    <cellStyle name="Normal 8" xfId="11"/>
    <cellStyle name="Normal 9" xfId="12"/>
    <cellStyle name="Акт" xfId="13"/>
    <cellStyle name="АктМТСН" xfId="14"/>
    <cellStyle name="АктМТСН 2" xfId="15"/>
    <cellStyle name="АктМТСН 3" xfId="16"/>
    <cellStyle name="ВедРесурсов" xfId="17"/>
    <cellStyle name="ВедРесурсовАкт" xfId="18"/>
    <cellStyle name="Итоги" xfId="19"/>
    <cellStyle name="ИтогоАктБазЦ" xfId="20"/>
    <cellStyle name="ИтогоАктБИМ" xfId="21"/>
    <cellStyle name="ИтогоАктБИМ 2" xfId="22"/>
    <cellStyle name="ИтогоАктБИМ 3" xfId="23"/>
    <cellStyle name="ИтогоАктРесМет" xfId="24"/>
    <cellStyle name="ИтогоАктРесМет 2" xfId="25"/>
    <cellStyle name="ИтогоАктРесМет 3" xfId="26"/>
    <cellStyle name="ИтогоАктТекЦ" xfId="27"/>
    <cellStyle name="ИтогоБазЦ" xfId="28"/>
    <cellStyle name="ИтогоБИМ" xfId="29"/>
    <cellStyle name="ИтогоБИМ 2" xfId="30"/>
    <cellStyle name="ИтогоБИМ 3" xfId="31"/>
    <cellStyle name="ИтогоРесМет" xfId="32"/>
    <cellStyle name="ИтогоРесМет 2" xfId="33"/>
    <cellStyle name="ИтогоРесМет 3" xfId="34"/>
    <cellStyle name="ИтогоТекЦ" xfId="35"/>
    <cellStyle name="ЛокСмета" xfId="36"/>
    <cellStyle name="ЛокСмМТСН" xfId="37"/>
    <cellStyle name="ЛокСмМТСН 2" xfId="38"/>
    <cellStyle name="ЛокСмМТСН 3" xfId="39"/>
    <cellStyle name="ЛокСмМТСН 4" xfId="40"/>
    <cellStyle name="М29" xfId="41"/>
    <cellStyle name="М29 2" xfId="42"/>
    <cellStyle name="М29 3" xfId="43"/>
    <cellStyle name="ОбСмета" xfId="44"/>
    <cellStyle name="ОбСмета 2" xfId="45"/>
    <cellStyle name="ОбСмета 3" xfId="46"/>
    <cellStyle name="Обычный" xfId="0" builtinId="0"/>
    <cellStyle name="Обычный 10" xfId="47"/>
    <cellStyle name="Обычный 100" xfId="48"/>
    <cellStyle name="Обычный 101" xfId="49"/>
    <cellStyle name="Обычный 102" xfId="50"/>
    <cellStyle name="Обычный 103" xfId="51"/>
    <cellStyle name="Обычный 104" xfId="52"/>
    <cellStyle name="Обычный 104 2" xfId="53"/>
    <cellStyle name="Обычный 11" xfId="54"/>
    <cellStyle name="Обычный 12" xfId="55"/>
    <cellStyle name="Обычный 13" xfId="56"/>
    <cellStyle name="Обычный 14" xfId="57"/>
    <cellStyle name="Обычный 15" xfId="58"/>
    <cellStyle name="Обычный 16" xfId="59"/>
    <cellStyle name="Обычный 17" xfId="60"/>
    <cellStyle name="Обычный 18" xfId="61"/>
    <cellStyle name="Обычный 19" xfId="62"/>
    <cellStyle name="Обычный 2" xfId="63"/>
    <cellStyle name="Обычный 2 10" xfId="64"/>
    <cellStyle name="Обычный 2 2" xfId="65"/>
    <cellStyle name="Обычный 2 2 2" xfId="66"/>
    <cellStyle name="Обычный 2 2 2 2" xfId="67"/>
    <cellStyle name="Обычный 2 2 2 4" xfId="68"/>
    <cellStyle name="Обычный 2 2 3" xfId="69"/>
    <cellStyle name="Обычный 2 2 4 2" xfId="70"/>
    <cellStyle name="Обычный 2 3" xfId="71"/>
    <cellStyle name="Обычный 2 4 2 2" xfId="72"/>
    <cellStyle name="Обычный 2 5 3" xfId="73"/>
    <cellStyle name="Обычный 2_Мартемьянова 126_12 испарав лен после замеч" xfId="74"/>
    <cellStyle name="Обычный 20" xfId="75"/>
    <cellStyle name="Обычный 21" xfId="76"/>
    <cellStyle name="Обычный 22" xfId="77"/>
    <cellStyle name="Обычный 23" xfId="78"/>
    <cellStyle name="Обычный 24" xfId="79"/>
    <cellStyle name="Обычный 25" xfId="80"/>
    <cellStyle name="Обычный 26" xfId="81"/>
    <cellStyle name="Обычный 27" xfId="82"/>
    <cellStyle name="Обычный 28" xfId="83"/>
    <cellStyle name="Обычный 29" xfId="84"/>
    <cellStyle name="Обычный 3" xfId="85"/>
    <cellStyle name="Обычный 3 2" xfId="86"/>
    <cellStyle name="Обычный 3 3" xfId="87"/>
    <cellStyle name="Обычный 3 3 2" xfId="88"/>
    <cellStyle name="Обычный 3_Мартемьянова 126_12 испарав лен после замеч" xfId="89"/>
    <cellStyle name="Обычный 30" xfId="90"/>
    <cellStyle name="Обычный 31" xfId="91"/>
    <cellStyle name="Обычный 32" xfId="92"/>
    <cellStyle name="Обычный 33" xfId="93"/>
    <cellStyle name="Обычный 34" xfId="94"/>
    <cellStyle name="Обычный 35" xfId="95"/>
    <cellStyle name="Обычный 36" xfId="96"/>
    <cellStyle name="Обычный 37" xfId="97"/>
    <cellStyle name="Обычный 38" xfId="98"/>
    <cellStyle name="Обычный 39" xfId="99"/>
    <cellStyle name="Обычный 4" xfId="100"/>
    <cellStyle name="Обычный 40" xfId="101"/>
    <cellStyle name="Обычный 41" xfId="102"/>
    <cellStyle name="Обычный 42" xfId="103"/>
    <cellStyle name="Обычный 43" xfId="104"/>
    <cellStyle name="Обычный 44" xfId="105"/>
    <cellStyle name="Обычный 45" xfId="106"/>
    <cellStyle name="Обычный 46" xfId="107"/>
    <cellStyle name="Обычный 47" xfId="108"/>
    <cellStyle name="Обычный 48" xfId="109"/>
    <cellStyle name="Обычный 49" xfId="110"/>
    <cellStyle name="Обычный 5" xfId="111"/>
    <cellStyle name="Обычный 50" xfId="112"/>
    <cellStyle name="Обычный 51" xfId="113"/>
    <cellStyle name="Обычный 52" xfId="114"/>
    <cellStyle name="Обычный 53" xfId="115"/>
    <cellStyle name="Обычный 54" xfId="116"/>
    <cellStyle name="Обычный 55" xfId="117"/>
    <cellStyle name="Обычный 56" xfId="118"/>
    <cellStyle name="Обычный 57" xfId="119"/>
    <cellStyle name="Обычный 58" xfId="120"/>
    <cellStyle name="Обычный 59" xfId="121"/>
    <cellStyle name="Обычный 6" xfId="122"/>
    <cellStyle name="Обычный 60" xfId="123"/>
    <cellStyle name="Обычный 61" xfId="124"/>
    <cellStyle name="Обычный 62" xfId="125"/>
    <cellStyle name="Обычный 63" xfId="126"/>
    <cellStyle name="Обычный 63 2 2" xfId="127"/>
    <cellStyle name="Обычный 63 2 2 2" xfId="128"/>
    <cellStyle name="Обычный 63 2 2 3" xfId="129"/>
    <cellStyle name="Обычный 64" xfId="130"/>
    <cellStyle name="Обычный 65" xfId="131"/>
    <cellStyle name="Обычный 65 2" xfId="132"/>
    <cellStyle name="Обычный 65 2 2" xfId="133"/>
    <cellStyle name="Обычный 65 2 2 2" xfId="134"/>
    <cellStyle name="Обычный 66" xfId="135"/>
    <cellStyle name="Обычный 67" xfId="136"/>
    <cellStyle name="Обычный 68" xfId="137"/>
    <cellStyle name="Обычный 69" xfId="138"/>
    <cellStyle name="Обычный 7" xfId="139"/>
    <cellStyle name="Обычный 70" xfId="140"/>
    <cellStyle name="Обычный 71" xfId="141"/>
    <cellStyle name="Обычный 72" xfId="142"/>
    <cellStyle name="Обычный 73" xfId="143"/>
    <cellStyle name="Обычный 73 2" xfId="144"/>
    <cellStyle name="Обычный 74" xfId="145"/>
    <cellStyle name="Обычный 75" xfId="146"/>
    <cellStyle name="Обычный 75 2" xfId="147"/>
    <cellStyle name="Обычный 76" xfId="148"/>
    <cellStyle name="Обычный 77" xfId="149"/>
    <cellStyle name="Обычный 78" xfId="150"/>
    <cellStyle name="Обычный 79" xfId="151"/>
    <cellStyle name="Обычный 8" xfId="152"/>
    <cellStyle name="Обычный 8 2" xfId="153"/>
    <cellStyle name="Обычный 80" xfId="154"/>
    <cellStyle name="Обычный 81" xfId="155"/>
    <cellStyle name="Обычный 82" xfId="156"/>
    <cellStyle name="Обычный 83" xfId="157"/>
    <cellStyle name="Обычный 84" xfId="158"/>
    <cellStyle name="Обычный 85" xfId="159"/>
    <cellStyle name="Обычный 86" xfId="160"/>
    <cellStyle name="Обычный 87" xfId="161"/>
    <cellStyle name="Обычный 88" xfId="162"/>
    <cellStyle name="Обычный 89" xfId="163"/>
    <cellStyle name="Обычный 9" xfId="164"/>
    <cellStyle name="Обычный 90" xfId="165"/>
    <cellStyle name="Обычный 91" xfId="166"/>
    <cellStyle name="Обычный 92" xfId="167"/>
    <cellStyle name="Обычный 93" xfId="168"/>
    <cellStyle name="Обычный 94" xfId="169"/>
    <cellStyle name="Обычный 95" xfId="170"/>
    <cellStyle name="Обычный 96" xfId="171"/>
    <cellStyle name="Обычный 97" xfId="172"/>
    <cellStyle name="Обычный 98" xfId="173"/>
    <cellStyle name="Обычный 99" xfId="174"/>
    <cellStyle name="Параметр" xfId="175"/>
    <cellStyle name="ПеременныеСметы" xfId="176"/>
    <cellStyle name="Процентный 2" xfId="177"/>
    <cellStyle name="РесСмета" xfId="178"/>
    <cellStyle name="СводкаСтоимРаб" xfId="179"/>
    <cellStyle name="СводРасч" xfId="180"/>
    <cellStyle name="СводРасч 2" xfId="181"/>
    <cellStyle name="СводРасч 3" xfId="182"/>
    <cellStyle name="Стиль 1_АКТ" xfId="183"/>
    <cellStyle name="Титул" xfId="184"/>
    <cellStyle name="Финансовый [0] 2" xfId="185"/>
    <cellStyle name="Финансовый 2" xfId="186"/>
    <cellStyle name="Финансовый 3" xfId="187"/>
    <cellStyle name="Финансовый 3 2" xfId="188"/>
    <cellStyle name="Финансовый 4" xfId="189"/>
    <cellStyle name="Финансовый 5" xfId="190"/>
    <cellStyle name="Хвост" xfId="191"/>
    <cellStyle name="Экспертиза" xfId="19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INK-603DD7\Documents%20and%20Settings\&#1054;&#1054;&#1054;%20&#1048;&#1085;&#1090;&#1077;&#1088;&#1057;&#1090;&#1088;&#1086;&#1081;\&#1052;&#1086;&#1080;%20&#1076;&#1086;&#1082;&#1091;&#1084;&#1077;&#1085;&#1090;&#1099;\&#1076;&#1086;&#1075;&#1086;&#1074;&#1086;&#1088;&#1099;%202007\&#1055;&#1057;176.%20&#1047;&#1072;&#1084;&#1077;&#1085;&#1072;%20&#1086;&#1096;&#1080;&#1085;&#1086;&#1074;&#1082;&#1080;%2035&#1082;&#1042;\&#1044;&#1086;&#1075;&#1086;&#1074;&#1086;&#1088;%20&#1089;%20&#1057;&#1069;&#1057;\&#1050;&#1057;-2%20&#1079;&#1072;&#1084;&#1077;&#1085;&#1072;%20&#1086;&#1096;&#1080;&#1085;%2035&#1082;&#1042;%20&#1055;&#1057;17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Docs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-2"/>
      <sheetName val="КС-3 ТТ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Общ"/>
      <sheetName val="Текущие показатели"/>
      <sheetName val="Хаттон 90.90 Femco"/>
      <sheetName val="Коэффициенты"/>
      <sheetName val="база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Хаттон_90_礊め_x0005_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Должности"/>
      <sheetName val="БАЗА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ПС"/>
      <sheetName val="ПРОЦЕНТЫ"/>
      <sheetName val="MararashAA"/>
      <sheetName val="ИД СМР"/>
      <sheetName val="Объем работ"/>
      <sheetName val="Виды работ АСО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с_лист"/>
      <sheetName val="исключ ЭХЗ"/>
      <sheetName val="БДР"/>
      <sheetName val="КБК ДПК"/>
      <sheetName val="геол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"/>
      <sheetName val="3_гидромет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таблица_руко_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ГАЗ_камаз"/>
      <sheetName val="№2Гидромет."/>
      <sheetName val="№2Геолог"/>
      <sheetName val="№2Геолог с.п."/>
      <sheetName val="№3Экологи (2этап)"/>
      <sheetName val="Пра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Коэффициенты"/>
      <sheetName val="Форма 2.1"/>
      <sheetName val="W28"/>
      <sheetName val="сводная (2)"/>
      <sheetName val="Настройки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 refreshError="1"/>
      <sheetData sheetId="1549" refreshError="1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/>
      <sheetData sheetId="1577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 _x0003__x000c__x0011__x0011_"/>
      <sheetName val="ФОТ для смет"/>
      <sheetName val="ЛС_РЕС"/>
      <sheetName val="КБК ДПК"/>
      <sheetName val="ЕТС (ф)"/>
      <sheetName val="база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таблица_руко_"/>
      <sheetName val="КБК_ДПК1"/>
      <sheetName val="ЕТС_(ф)1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КП_(2)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Пояснение_1"/>
      <sheetName val="3_11"/>
      <sheetName val="Коммерческие_расходы1"/>
      <sheetName val="смета_2_проект__работ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КБК_ДПК"/>
      <sheetName val="ЕТС_(ф)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исх-данные"/>
      <sheetName val="Исх. данные"/>
      <sheetName val="8"/>
      <sheetName val="Пра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Промер глуб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  <sheetName val="таблица_руко_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"/>
      <sheetName val="Промер_глу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 refreshError="1"/>
      <sheetData sheetId="1718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/>
      <sheetData sheetId="1759" refreshError="1"/>
      <sheetData sheetId="1760" refreshError="1"/>
      <sheetData sheetId="1761" refreshError="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/>
      <sheetData sheetId="1779" refreshError="1"/>
      <sheetData sheetId="1780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/>
      <sheetData sheetId="181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ЛЧ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Подрядчики"/>
      <sheetName val="2002(v2)"/>
      <sheetName val="2002_v2_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 _x0003__x000c__x0011__x0011_"/>
      <sheetName val="ᄀᄀᄀᄀᄀᄀᄀᄀᄀᄀᄀᄀᄀᄀᄀᄀᄀ"/>
      <sheetName val="Акт выполненных работ 46"/>
      <sheetName val="SMW_Служебная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таблица_руко_"/>
      <sheetName val="Смета_71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Смета_7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ПС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расчеты"/>
      <sheetName val="ПС 110 кВ (доп)"/>
      <sheetName val="ПД-2.1"/>
      <sheetName val="Пра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/>
      <sheetData sheetId="1495"/>
      <sheetData sheetId="1496"/>
      <sheetData sheetId="1497"/>
      <sheetData sheetId="1498"/>
      <sheetData sheetId="1499"/>
      <sheetData sheetId="1500" refreshError="1"/>
      <sheetData sheetId="1501"/>
      <sheetData sheetId="1502"/>
      <sheetData sheetId="1503"/>
      <sheetData sheetId="1504"/>
      <sheetData sheetId="1505"/>
      <sheetData sheetId="1506"/>
      <sheetData sheetId="1507"/>
      <sheetData sheetId="1508" refreshError="1"/>
      <sheetData sheetId="1509" refreshError="1"/>
      <sheetData sheetId="1510"/>
      <sheetData sheetId="1511"/>
      <sheetData sheetId="1512" refreshError="1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Данные для расчёта сметы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таблица_руко_x0019__x0015_ 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"/>
      <sheetName val="расчет вязкости"/>
      <sheetName val="Сравнение с Finder - ДНС-5"/>
      <sheetName val="Прил.5 СС"/>
      <sheetName val="автоматизация РД"/>
      <sheetName val="ПС 110 кВ (доп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6"/>
  <sheetViews>
    <sheetView view="pageBreakPreview" topLeftCell="A46" zoomScale="55" zoomScaleNormal="100" workbookViewId="0">
      <selection activeCell="G69" sqref="G69:S69"/>
    </sheetView>
  </sheetViews>
  <sheetFormatPr defaultColWidth="9" defaultRowHeight="15" x14ac:dyDescent="0.25"/>
  <cols>
    <col min="1" max="3" width="9.33203125" style="161"/>
    <col min="4" max="4" width="11" style="161" customWidth="1"/>
    <col min="5" max="19" width="9.33203125" style="161"/>
    <col min="20" max="20" width="79.6640625" style="161" customWidth="1"/>
    <col min="21" max="259" width="9.33203125" style="161"/>
    <col min="260" max="260" width="11" style="161" customWidth="1"/>
    <col min="261" max="275" width="9.33203125" style="161"/>
    <col min="276" max="276" width="79.6640625" style="161" customWidth="1"/>
    <col min="277" max="515" width="9.33203125" style="161"/>
    <col min="516" max="516" width="11" style="161" customWidth="1"/>
    <col min="517" max="531" width="9.33203125" style="161"/>
    <col min="532" max="532" width="79.6640625" style="161" customWidth="1"/>
    <col min="533" max="771" width="9.33203125" style="161"/>
    <col min="772" max="772" width="11" style="161" customWidth="1"/>
    <col min="773" max="787" width="9.33203125" style="161"/>
    <col min="788" max="788" width="79.6640625" style="161" customWidth="1"/>
    <col min="789" max="1027" width="9.33203125" style="161"/>
    <col min="1028" max="1028" width="11" style="161" customWidth="1"/>
    <col min="1029" max="1043" width="9.33203125" style="161"/>
    <col min="1044" max="1044" width="79.6640625" style="161" customWidth="1"/>
    <col min="1045" max="1283" width="9.33203125" style="161"/>
    <col min="1284" max="1284" width="11" style="161" customWidth="1"/>
    <col min="1285" max="1299" width="9.33203125" style="161"/>
    <col min="1300" max="1300" width="79.6640625" style="161" customWidth="1"/>
    <col min="1301" max="1539" width="9.33203125" style="161"/>
    <col min="1540" max="1540" width="11" style="161" customWidth="1"/>
    <col min="1541" max="1555" width="9.33203125" style="161"/>
    <col min="1556" max="1556" width="79.6640625" style="161" customWidth="1"/>
    <col min="1557" max="1795" width="9.33203125" style="161"/>
    <col min="1796" max="1796" width="11" style="161" customWidth="1"/>
    <col min="1797" max="1811" width="9.33203125" style="161"/>
    <col min="1812" max="1812" width="79.6640625" style="161" customWidth="1"/>
    <col min="1813" max="2051" width="9.33203125" style="161"/>
    <col min="2052" max="2052" width="11" style="161" customWidth="1"/>
    <col min="2053" max="2067" width="9.33203125" style="161"/>
    <col min="2068" max="2068" width="79.6640625" style="161" customWidth="1"/>
    <col min="2069" max="2307" width="9.33203125" style="161"/>
    <col min="2308" max="2308" width="11" style="161" customWidth="1"/>
    <col min="2309" max="2323" width="9.33203125" style="161"/>
    <col min="2324" max="2324" width="79.6640625" style="161" customWidth="1"/>
    <col min="2325" max="2563" width="9.33203125" style="161"/>
    <col min="2564" max="2564" width="11" style="161" customWidth="1"/>
    <col min="2565" max="2579" width="9.33203125" style="161"/>
    <col min="2580" max="2580" width="79.6640625" style="161" customWidth="1"/>
    <col min="2581" max="2819" width="9.33203125" style="161"/>
    <col min="2820" max="2820" width="11" style="161" customWidth="1"/>
    <col min="2821" max="2835" width="9.33203125" style="161"/>
    <col min="2836" max="2836" width="79.6640625" style="161" customWidth="1"/>
    <col min="2837" max="3075" width="9.33203125" style="161"/>
    <col min="3076" max="3076" width="11" style="161" customWidth="1"/>
    <col min="3077" max="3091" width="9.33203125" style="161"/>
    <col min="3092" max="3092" width="79.6640625" style="161" customWidth="1"/>
    <col min="3093" max="3331" width="9.33203125" style="161"/>
    <col min="3332" max="3332" width="11" style="161" customWidth="1"/>
    <col min="3333" max="3347" width="9.33203125" style="161"/>
    <col min="3348" max="3348" width="79.6640625" style="161" customWidth="1"/>
    <col min="3349" max="3587" width="9.33203125" style="161"/>
    <col min="3588" max="3588" width="11" style="161" customWidth="1"/>
    <col min="3589" max="3603" width="9.33203125" style="161"/>
    <col min="3604" max="3604" width="79.6640625" style="161" customWidth="1"/>
    <col min="3605" max="3843" width="9.33203125" style="161"/>
    <col min="3844" max="3844" width="11" style="161" customWidth="1"/>
    <col min="3845" max="3859" width="9.33203125" style="161"/>
    <col min="3860" max="3860" width="79.6640625" style="161" customWidth="1"/>
    <col min="3861" max="4099" width="9.33203125" style="161"/>
    <col min="4100" max="4100" width="11" style="161" customWidth="1"/>
    <col min="4101" max="4115" width="9.33203125" style="161"/>
    <col min="4116" max="4116" width="79.6640625" style="161" customWidth="1"/>
    <col min="4117" max="4355" width="9.33203125" style="161"/>
    <col min="4356" max="4356" width="11" style="161" customWidth="1"/>
    <col min="4357" max="4371" width="9.33203125" style="161"/>
    <col min="4372" max="4372" width="79.6640625" style="161" customWidth="1"/>
    <col min="4373" max="4611" width="9.33203125" style="161"/>
    <col min="4612" max="4612" width="11" style="161" customWidth="1"/>
    <col min="4613" max="4627" width="9.33203125" style="161"/>
    <col min="4628" max="4628" width="79.6640625" style="161" customWidth="1"/>
    <col min="4629" max="4867" width="9.33203125" style="161"/>
    <col min="4868" max="4868" width="11" style="161" customWidth="1"/>
    <col min="4869" max="4883" width="9.33203125" style="161"/>
    <col min="4884" max="4884" width="79.6640625" style="161" customWidth="1"/>
    <col min="4885" max="5123" width="9.33203125" style="161"/>
    <col min="5124" max="5124" width="11" style="161" customWidth="1"/>
    <col min="5125" max="5139" width="9.33203125" style="161"/>
    <col min="5140" max="5140" width="79.6640625" style="161" customWidth="1"/>
    <col min="5141" max="5379" width="9.33203125" style="161"/>
    <col min="5380" max="5380" width="11" style="161" customWidth="1"/>
    <col min="5381" max="5395" width="9.33203125" style="161"/>
    <col min="5396" max="5396" width="79.6640625" style="161" customWidth="1"/>
    <col min="5397" max="5635" width="9.33203125" style="161"/>
    <col min="5636" max="5636" width="11" style="161" customWidth="1"/>
    <col min="5637" max="5651" width="9.33203125" style="161"/>
    <col min="5652" max="5652" width="79.6640625" style="161" customWidth="1"/>
    <col min="5653" max="5891" width="9.33203125" style="161"/>
    <col min="5892" max="5892" width="11" style="161" customWidth="1"/>
    <col min="5893" max="5907" width="9.33203125" style="161"/>
    <col min="5908" max="5908" width="79.6640625" style="161" customWidth="1"/>
    <col min="5909" max="6147" width="9.33203125" style="161"/>
    <col min="6148" max="6148" width="11" style="161" customWidth="1"/>
    <col min="6149" max="6163" width="9.33203125" style="161"/>
    <col min="6164" max="6164" width="79.6640625" style="161" customWidth="1"/>
    <col min="6165" max="6403" width="9.33203125" style="161"/>
    <col min="6404" max="6404" width="11" style="161" customWidth="1"/>
    <col min="6405" max="6419" width="9.33203125" style="161"/>
    <col min="6420" max="6420" width="79.6640625" style="161" customWidth="1"/>
    <col min="6421" max="6659" width="9.33203125" style="161"/>
    <col min="6660" max="6660" width="11" style="161" customWidth="1"/>
    <col min="6661" max="6675" width="9.33203125" style="161"/>
    <col min="6676" max="6676" width="79.6640625" style="161" customWidth="1"/>
    <col min="6677" max="6915" width="9.33203125" style="161"/>
    <col min="6916" max="6916" width="11" style="161" customWidth="1"/>
    <col min="6917" max="6931" width="9.33203125" style="161"/>
    <col min="6932" max="6932" width="79.6640625" style="161" customWidth="1"/>
    <col min="6933" max="7171" width="9.33203125" style="161"/>
    <col min="7172" max="7172" width="11" style="161" customWidth="1"/>
    <col min="7173" max="7187" width="9.33203125" style="161"/>
    <col min="7188" max="7188" width="79.6640625" style="161" customWidth="1"/>
    <col min="7189" max="7427" width="9.33203125" style="161"/>
    <col min="7428" max="7428" width="11" style="161" customWidth="1"/>
    <col min="7429" max="7443" width="9.33203125" style="161"/>
    <col min="7444" max="7444" width="79.6640625" style="161" customWidth="1"/>
    <col min="7445" max="7683" width="9.33203125" style="161"/>
    <col min="7684" max="7684" width="11" style="161" customWidth="1"/>
    <col min="7685" max="7699" width="9.33203125" style="161"/>
    <col min="7700" max="7700" width="79.6640625" style="161" customWidth="1"/>
    <col min="7701" max="7939" width="9.33203125" style="161"/>
    <col min="7940" max="7940" width="11" style="161" customWidth="1"/>
    <col min="7941" max="7955" width="9.33203125" style="161"/>
    <col min="7956" max="7956" width="79.6640625" style="161" customWidth="1"/>
    <col min="7957" max="8195" width="9.33203125" style="161"/>
    <col min="8196" max="8196" width="11" style="161" customWidth="1"/>
    <col min="8197" max="8211" width="9.33203125" style="161"/>
    <col min="8212" max="8212" width="79.6640625" style="161" customWidth="1"/>
    <col min="8213" max="8451" width="9.33203125" style="161"/>
    <col min="8452" max="8452" width="11" style="161" customWidth="1"/>
    <col min="8453" max="8467" width="9.33203125" style="161"/>
    <col min="8468" max="8468" width="79.6640625" style="161" customWidth="1"/>
    <col min="8469" max="8707" width="9.33203125" style="161"/>
    <col min="8708" max="8708" width="11" style="161" customWidth="1"/>
    <col min="8709" max="8723" width="9.33203125" style="161"/>
    <col min="8724" max="8724" width="79.6640625" style="161" customWidth="1"/>
    <col min="8725" max="8963" width="9.33203125" style="161"/>
    <col min="8964" max="8964" width="11" style="161" customWidth="1"/>
    <col min="8965" max="8979" width="9.33203125" style="161"/>
    <col min="8980" max="8980" width="79.6640625" style="161" customWidth="1"/>
    <col min="8981" max="9219" width="9.33203125" style="161"/>
    <col min="9220" max="9220" width="11" style="161" customWidth="1"/>
    <col min="9221" max="9235" width="9.33203125" style="161"/>
    <col min="9236" max="9236" width="79.6640625" style="161" customWidth="1"/>
    <col min="9237" max="9475" width="9.33203125" style="161"/>
    <col min="9476" max="9476" width="11" style="161" customWidth="1"/>
    <col min="9477" max="9491" width="9.33203125" style="161"/>
    <col min="9492" max="9492" width="79.6640625" style="161" customWidth="1"/>
    <col min="9493" max="9731" width="9.33203125" style="161"/>
    <col min="9732" max="9732" width="11" style="161" customWidth="1"/>
    <col min="9733" max="9747" width="9.33203125" style="161"/>
    <col min="9748" max="9748" width="79.6640625" style="161" customWidth="1"/>
    <col min="9749" max="9987" width="9.33203125" style="161"/>
    <col min="9988" max="9988" width="11" style="161" customWidth="1"/>
    <col min="9989" max="10003" width="9.33203125" style="161"/>
    <col min="10004" max="10004" width="79.6640625" style="161" customWidth="1"/>
    <col min="10005" max="10243" width="9.33203125" style="161"/>
    <col min="10244" max="10244" width="11" style="161" customWidth="1"/>
    <col min="10245" max="10259" width="9.33203125" style="161"/>
    <col min="10260" max="10260" width="79.6640625" style="161" customWidth="1"/>
    <col min="10261" max="10499" width="9.33203125" style="161"/>
    <col min="10500" max="10500" width="11" style="161" customWidth="1"/>
    <col min="10501" max="10515" width="9.33203125" style="161"/>
    <col min="10516" max="10516" width="79.6640625" style="161" customWidth="1"/>
    <col min="10517" max="10755" width="9.33203125" style="161"/>
    <col min="10756" max="10756" width="11" style="161" customWidth="1"/>
    <col min="10757" max="10771" width="9.33203125" style="161"/>
    <col min="10772" max="10772" width="79.6640625" style="161" customWidth="1"/>
    <col min="10773" max="11011" width="9.33203125" style="161"/>
    <col min="11012" max="11012" width="11" style="161" customWidth="1"/>
    <col min="11013" max="11027" width="9.33203125" style="161"/>
    <col min="11028" max="11028" width="79.6640625" style="161" customWidth="1"/>
    <col min="11029" max="11267" width="9.33203125" style="161"/>
    <col min="11268" max="11268" width="11" style="161" customWidth="1"/>
    <col min="11269" max="11283" width="9.33203125" style="161"/>
    <col min="11284" max="11284" width="79.6640625" style="161" customWidth="1"/>
    <col min="11285" max="11523" width="9.33203125" style="161"/>
    <col min="11524" max="11524" width="11" style="161" customWidth="1"/>
    <col min="11525" max="11539" width="9.33203125" style="161"/>
    <col min="11540" max="11540" width="79.6640625" style="161" customWidth="1"/>
    <col min="11541" max="11779" width="9.33203125" style="161"/>
    <col min="11780" max="11780" width="11" style="161" customWidth="1"/>
    <col min="11781" max="11795" width="9.33203125" style="161"/>
    <col min="11796" max="11796" width="79.6640625" style="161" customWidth="1"/>
    <col min="11797" max="12035" width="9.33203125" style="161"/>
    <col min="12036" max="12036" width="11" style="161" customWidth="1"/>
    <col min="12037" max="12051" width="9.33203125" style="161"/>
    <col min="12052" max="12052" width="79.6640625" style="161" customWidth="1"/>
    <col min="12053" max="12291" width="9.33203125" style="161"/>
    <col min="12292" max="12292" width="11" style="161" customWidth="1"/>
    <col min="12293" max="12307" width="9.33203125" style="161"/>
    <col min="12308" max="12308" width="79.6640625" style="161" customWidth="1"/>
    <col min="12309" max="12547" width="9.33203125" style="161"/>
    <col min="12548" max="12548" width="11" style="161" customWidth="1"/>
    <col min="12549" max="12563" width="9.33203125" style="161"/>
    <col min="12564" max="12564" width="79.6640625" style="161" customWidth="1"/>
    <col min="12565" max="12803" width="9.33203125" style="161"/>
    <col min="12804" max="12804" width="11" style="161" customWidth="1"/>
    <col min="12805" max="12819" width="9.33203125" style="161"/>
    <col min="12820" max="12820" width="79.6640625" style="161" customWidth="1"/>
    <col min="12821" max="13059" width="9.33203125" style="161"/>
    <col min="13060" max="13060" width="11" style="161" customWidth="1"/>
    <col min="13061" max="13075" width="9.33203125" style="161"/>
    <col min="13076" max="13076" width="79.6640625" style="161" customWidth="1"/>
    <col min="13077" max="13315" width="9.33203125" style="161"/>
    <col min="13316" max="13316" width="11" style="161" customWidth="1"/>
    <col min="13317" max="13331" width="9.33203125" style="161"/>
    <col min="13332" max="13332" width="79.6640625" style="161" customWidth="1"/>
    <col min="13333" max="13571" width="9.33203125" style="161"/>
    <col min="13572" max="13572" width="11" style="161" customWidth="1"/>
    <col min="13573" max="13587" width="9.33203125" style="161"/>
    <col min="13588" max="13588" width="79.6640625" style="161" customWidth="1"/>
    <col min="13589" max="13827" width="9.33203125" style="161"/>
    <col min="13828" max="13828" width="11" style="161" customWidth="1"/>
    <col min="13829" max="13843" width="9.33203125" style="161"/>
    <col min="13844" max="13844" width="79.6640625" style="161" customWidth="1"/>
    <col min="13845" max="14083" width="9.33203125" style="161"/>
    <col min="14084" max="14084" width="11" style="161" customWidth="1"/>
    <col min="14085" max="14099" width="9.33203125" style="161"/>
    <col min="14100" max="14100" width="79.6640625" style="161" customWidth="1"/>
    <col min="14101" max="14339" width="9.33203125" style="161"/>
    <col min="14340" max="14340" width="11" style="161" customWidth="1"/>
    <col min="14341" max="14355" width="9.33203125" style="161"/>
    <col min="14356" max="14356" width="79.6640625" style="161" customWidth="1"/>
    <col min="14357" max="14595" width="9.33203125" style="161"/>
    <col min="14596" max="14596" width="11" style="161" customWidth="1"/>
    <col min="14597" max="14611" width="9.33203125" style="161"/>
    <col min="14612" max="14612" width="79.6640625" style="161" customWidth="1"/>
    <col min="14613" max="14851" width="9.33203125" style="161"/>
    <col min="14852" max="14852" width="11" style="161" customWidth="1"/>
    <col min="14853" max="14867" width="9.33203125" style="161"/>
    <col min="14868" max="14868" width="79.6640625" style="161" customWidth="1"/>
    <col min="14869" max="15107" width="9.33203125" style="161"/>
    <col min="15108" max="15108" width="11" style="161" customWidth="1"/>
    <col min="15109" max="15123" width="9.33203125" style="161"/>
    <col min="15124" max="15124" width="79.6640625" style="161" customWidth="1"/>
    <col min="15125" max="15363" width="9.33203125" style="161"/>
    <col min="15364" max="15364" width="11" style="161" customWidth="1"/>
    <col min="15365" max="15379" width="9.33203125" style="161"/>
    <col min="15380" max="15380" width="79.6640625" style="161" customWidth="1"/>
    <col min="15381" max="15619" width="9.33203125" style="161"/>
    <col min="15620" max="15620" width="11" style="161" customWidth="1"/>
    <col min="15621" max="15635" width="9.33203125" style="161"/>
    <col min="15636" max="15636" width="79.6640625" style="161" customWidth="1"/>
    <col min="15637" max="15875" width="9.33203125" style="161"/>
    <col min="15876" max="15876" width="11" style="161" customWidth="1"/>
    <col min="15877" max="15891" width="9.33203125" style="161"/>
    <col min="15892" max="15892" width="79.6640625" style="161" customWidth="1"/>
    <col min="15893" max="16131" width="9.33203125" style="161"/>
    <col min="16132" max="16132" width="11" style="161" customWidth="1"/>
    <col min="16133" max="16147" width="9.33203125" style="161"/>
    <col min="16148" max="16148" width="79.6640625" style="161" customWidth="1"/>
    <col min="16149" max="16384" width="9.33203125" style="161"/>
  </cols>
  <sheetData>
    <row r="1" spans="1:22" ht="36" x14ac:dyDescent="0.55000000000000004">
      <c r="A1" s="162"/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</row>
    <row r="2" spans="1:22" ht="36" x14ac:dyDescent="0.55000000000000004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</row>
    <row r="3" spans="1:22" ht="20.100000000000001" customHeight="1" x14ac:dyDescent="0.55000000000000004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</row>
    <row r="4" spans="1:22" ht="20.100000000000001" customHeight="1" x14ac:dyDescent="0.25">
      <c r="A4" s="187" t="s">
        <v>0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</row>
    <row r="5" spans="1:22" ht="20.100000000000001" customHeight="1" x14ac:dyDescent="0.25">
      <c r="A5" s="187"/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</row>
    <row r="6" spans="1:22" ht="20.100000000000001" customHeight="1" x14ac:dyDescent="0.55000000000000004">
      <c r="A6" s="163"/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</row>
    <row r="7" spans="1:22" ht="20.100000000000001" customHeight="1" x14ac:dyDescent="0.25">
      <c r="A7" s="188" t="str">
        <f>ССР_Т!B11</f>
        <v>Строительство ТП-160-10/0,4 кВ, ЛЭП-10 кВ от cущ. ВЛ-10 кВ ф.20, ПС №607 "Рыболово", ЛР-10 кВ, ЛЭП-0,4 кВ, в т.ч. ПИР, МО, р-н Раменский, д Старниково Ю8-25-302-260245(296015)</v>
      </c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</row>
    <row r="8" spans="1:22" ht="20.100000000000001" customHeight="1" x14ac:dyDescent="0.25">
      <c r="A8" s="188"/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</row>
    <row r="9" spans="1:22" ht="20.100000000000001" customHeight="1" x14ac:dyDescent="0.25">
      <c r="A9" s="188"/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  <c r="U9" s="188"/>
      <c r="V9" s="188"/>
    </row>
    <row r="10" spans="1:22" ht="20.100000000000001" customHeight="1" x14ac:dyDescent="0.25">
      <c r="A10" s="188"/>
      <c r="B10" s="188"/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</row>
    <row r="11" spans="1:22" ht="20.100000000000001" customHeight="1" x14ac:dyDescent="0.25">
      <c r="A11" s="188"/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</row>
    <row r="12" spans="1:22" ht="20.100000000000001" customHeight="1" x14ac:dyDescent="0.25">
      <c r="A12" s="188"/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</row>
    <row r="13" spans="1:22" ht="20.100000000000001" customHeight="1" x14ac:dyDescent="0.25">
      <c r="A13" s="188"/>
      <c r="B13" s="188"/>
      <c r="C13" s="188"/>
      <c r="D13" s="188"/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</row>
    <row r="14" spans="1:22" ht="20.100000000000001" customHeight="1" x14ac:dyDescent="0.25">
      <c r="A14" s="164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</row>
    <row r="15" spans="1:22" ht="30.75" customHeight="1" x14ac:dyDescent="0.25">
      <c r="A15" s="164"/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76" t="str">
        <f>ССР_Т!H15</f>
        <v>I-346745</v>
      </c>
      <c r="S15" s="177"/>
      <c r="T15" s="177"/>
      <c r="U15" s="177"/>
      <c r="V15" s="177"/>
    </row>
    <row r="16" spans="1:22" ht="30.75" customHeight="1" x14ac:dyDescent="0.25">
      <c r="A16" s="164"/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8"/>
      <c r="S16" s="168"/>
      <c r="T16" s="168"/>
    </row>
    <row r="17" spans="1:22" ht="20.100000000000001" customHeight="1" x14ac:dyDescent="0.25">
      <c r="A17" s="189" t="s">
        <v>1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189"/>
      <c r="V17" s="189"/>
    </row>
    <row r="18" spans="1:22" ht="20.100000000000001" customHeight="1" x14ac:dyDescent="0.25">
      <c r="A18" s="189"/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  <c r="V18" s="189"/>
    </row>
    <row r="19" spans="1:22" ht="141" customHeight="1" x14ac:dyDescent="0.25">
      <c r="A19" s="189"/>
      <c r="B19" s="189"/>
      <c r="C19" s="189"/>
      <c r="D19" s="189"/>
      <c r="E19" s="189"/>
      <c r="F19" s="189"/>
      <c r="G19" s="189"/>
      <c r="H19" s="189"/>
      <c r="I19" s="189"/>
      <c r="J19" s="189"/>
      <c r="K19" s="189"/>
      <c r="L19" s="189"/>
      <c r="M19" s="189"/>
      <c r="N19" s="189"/>
      <c r="O19" s="189"/>
      <c r="P19" s="189"/>
      <c r="Q19" s="189"/>
      <c r="R19" s="189"/>
      <c r="S19" s="189"/>
      <c r="T19" s="189"/>
      <c r="U19" s="189"/>
      <c r="V19" s="189"/>
    </row>
    <row r="20" spans="1:22" ht="20.100000000000001" customHeight="1" x14ac:dyDescent="0.25">
      <c r="A20" s="165"/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</row>
    <row r="21" spans="1:22" ht="20.100000000000001" customHeight="1" x14ac:dyDescent="0.25">
      <c r="A21" s="190" t="s">
        <v>2</v>
      </c>
      <c r="B21" s="190"/>
      <c r="C21" s="190"/>
      <c r="D21" s="190"/>
      <c r="E21" s="190"/>
      <c r="F21" s="190"/>
      <c r="G21" s="190"/>
      <c r="H21" s="190"/>
      <c r="I21" s="190"/>
      <c r="J21" s="190"/>
      <c r="K21" s="190"/>
      <c r="L21" s="190"/>
      <c r="M21" s="190"/>
      <c r="N21" s="190"/>
      <c r="O21" s="190"/>
      <c r="P21" s="190"/>
      <c r="Q21" s="190"/>
      <c r="R21" s="190"/>
      <c r="S21" s="190"/>
      <c r="T21" s="190"/>
      <c r="U21" s="190"/>
      <c r="V21" s="190"/>
    </row>
    <row r="22" spans="1:22" ht="20.100000000000001" customHeight="1" x14ac:dyDescent="0.25">
      <c r="A22" s="190"/>
      <c r="B22" s="190"/>
      <c r="C22" s="190"/>
      <c r="D22" s="190"/>
      <c r="E22" s="190"/>
      <c r="F22" s="190"/>
      <c r="G22" s="190"/>
      <c r="H22" s="190"/>
      <c r="I22" s="190"/>
      <c r="J22" s="190"/>
      <c r="K22" s="190"/>
      <c r="L22" s="190"/>
      <c r="M22" s="190"/>
      <c r="N22" s="190"/>
      <c r="O22" s="190"/>
      <c r="P22" s="190"/>
      <c r="Q22" s="190"/>
      <c r="R22" s="190"/>
      <c r="S22" s="190"/>
      <c r="T22" s="190"/>
      <c r="U22" s="190"/>
      <c r="V22" s="190"/>
    </row>
    <row r="23" spans="1:22" ht="20.100000000000001" customHeight="1" x14ac:dyDescent="0.25">
      <c r="A23" s="166"/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</row>
    <row r="24" spans="1:22" ht="20.100000000000001" customHeight="1" x14ac:dyDescent="0.25">
      <c r="A24" s="186" t="s">
        <v>3</v>
      </c>
      <c r="B24" s="186"/>
      <c r="C24" s="186"/>
      <c r="D24" s="186"/>
      <c r="E24" s="186"/>
      <c r="F24" s="186"/>
      <c r="G24" s="186"/>
      <c r="H24" s="186"/>
      <c r="I24" s="186"/>
      <c r="J24" s="186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86"/>
      <c r="V24" s="186"/>
    </row>
    <row r="25" spans="1:22" ht="20.100000000000001" customHeight="1" x14ac:dyDescent="0.25">
      <c r="A25" s="186"/>
      <c r="B25" s="186"/>
      <c r="C25" s="186"/>
      <c r="D25" s="186"/>
      <c r="E25" s="186"/>
      <c r="F25" s="186"/>
      <c r="G25" s="186"/>
      <c r="H25" s="186"/>
      <c r="I25" s="186"/>
      <c r="J25" s="186"/>
      <c r="K25" s="186"/>
      <c r="L25" s="186"/>
      <c r="M25" s="186"/>
      <c r="N25" s="186"/>
      <c r="O25" s="186"/>
      <c r="P25" s="186"/>
      <c r="Q25" s="186"/>
      <c r="R25" s="186"/>
      <c r="S25" s="186"/>
      <c r="T25" s="186"/>
      <c r="U25" s="186"/>
      <c r="V25" s="186"/>
    </row>
    <row r="26" spans="1:22" ht="20.100000000000001" customHeight="1" x14ac:dyDescent="0.25">
      <c r="A26" s="186"/>
      <c r="B26" s="186"/>
      <c r="C26" s="186"/>
      <c r="D26" s="186"/>
      <c r="E26" s="186"/>
      <c r="F26" s="186"/>
      <c r="G26" s="186"/>
      <c r="H26" s="186"/>
      <c r="I26" s="186"/>
      <c r="J26" s="186"/>
      <c r="K26" s="186"/>
      <c r="L26" s="186"/>
      <c r="M26" s="186"/>
      <c r="N26" s="186"/>
      <c r="O26" s="186"/>
      <c r="P26" s="186"/>
      <c r="Q26" s="186"/>
      <c r="R26" s="186"/>
      <c r="S26" s="186"/>
      <c r="T26" s="186"/>
      <c r="U26" s="186"/>
      <c r="V26" s="186"/>
    </row>
    <row r="27" spans="1:22" ht="20.100000000000001" customHeight="1" x14ac:dyDescent="0.25">
      <c r="A27" s="186"/>
      <c r="B27" s="186"/>
      <c r="C27" s="186"/>
      <c r="D27" s="186"/>
      <c r="E27" s="186"/>
      <c r="F27" s="186"/>
      <c r="G27" s="186"/>
      <c r="H27" s="186"/>
      <c r="I27" s="186"/>
      <c r="J27" s="186"/>
      <c r="K27" s="186"/>
      <c r="L27" s="186"/>
      <c r="M27" s="186"/>
      <c r="N27" s="186"/>
      <c r="O27" s="186"/>
      <c r="P27" s="186"/>
      <c r="Q27" s="186"/>
      <c r="R27" s="186"/>
      <c r="S27" s="186"/>
      <c r="T27" s="186"/>
      <c r="U27" s="186"/>
      <c r="V27" s="186"/>
    </row>
    <row r="28" spans="1:22" ht="20.100000000000001" customHeight="1" x14ac:dyDescent="0.25">
      <c r="A28" s="186"/>
      <c r="B28" s="186"/>
      <c r="C28" s="186"/>
      <c r="D28" s="186"/>
      <c r="E28" s="186"/>
      <c r="F28" s="186"/>
      <c r="G28" s="186"/>
      <c r="H28" s="186"/>
      <c r="I28" s="186"/>
      <c r="J28" s="186"/>
      <c r="K28" s="186"/>
      <c r="L28" s="186"/>
      <c r="M28" s="186"/>
      <c r="N28" s="186"/>
      <c r="O28" s="186"/>
      <c r="P28" s="186"/>
      <c r="Q28" s="186"/>
      <c r="R28" s="186"/>
      <c r="S28" s="186"/>
      <c r="T28" s="186"/>
      <c r="U28" s="186"/>
      <c r="V28" s="186"/>
    </row>
    <row r="29" spans="1:22" ht="20.100000000000001" customHeight="1" x14ac:dyDescent="0.25">
      <c r="A29" s="186"/>
      <c r="B29" s="186"/>
      <c r="C29" s="186"/>
      <c r="D29" s="186"/>
      <c r="E29" s="186"/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86"/>
    </row>
    <row r="30" spans="1:22" ht="20.100000000000001" customHeight="1" x14ac:dyDescent="0.25">
      <c r="A30" s="186"/>
      <c r="B30" s="186"/>
      <c r="C30" s="186"/>
      <c r="D30" s="186"/>
      <c r="E30" s="186"/>
      <c r="F30" s="186"/>
      <c r="G30" s="186"/>
      <c r="H30" s="186"/>
      <c r="I30" s="186"/>
      <c r="J30" s="186"/>
      <c r="K30" s="186"/>
      <c r="L30" s="186"/>
      <c r="M30" s="186"/>
      <c r="N30" s="186"/>
      <c r="O30" s="186"/>
      <c r="P30" s="186"/>
      <c r="Q30" s="186"/>
      <c r="R30" s="186"/>
      <c r="S30" s="186"/>
      <c r="T30" s="186"/>
      <c r="U30" s="186"/>
      <c r="V30" s="186"/>
    </row>
    <row r="31" spans="1:22" ht="20.100000000000001" customHeight="1" x14ac:dyDescent="0.25">
      <c r="A31" s="186"/>
      <c r="B31" s="186"/>
      <c r="C31" s="186"/>
      <c r="D31" s="186"/>
      <c r="E31" s="186"/>
      <c r="F31" s="186"/>
      <c r="G31" s="186"/>
      <c r="H31" s="186"/>
      <c r="I31" s="186"/>
      <c r="J31" s="186"/>
      <c r="K31" s="186"/>
      <c r="L31" s="186"/>
      <c r="M31" s="186"/>
      <c r="N31" s="186"/>
      <c r="O31" s="186"/>
      <c r="P31" s="186"/>
      <c r="Q31" s="186"/>
      <c r="R31" s="186"/>
      <c r="S31" s="186"/>
      <c r="T31" s="186"/>
      <c r="U31" s="186"/>
      <c r="V31" s="186"/>
    </row>
    <row r="32" spans="1:22" ht="20.100000000000001" customHeight="1" x14ac:dyDescent="0.25">
      <c r="A32" s="186"/>
      <c r="B32" s="186"/>
      <c r="C32" s="186"/>
      <c r="D32" s="186"/>
      <c r="E32" s="186"/>
      <c r="F32" s="186"/>
      <c r="G32" s="186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186"/>
      <c r="V32" s="186"/>
    </row>
    <row r="33" spans="1:22" ht="20.100000000000001" customHeight="1" x14ac:dyDescent="0.25">
      <c r="A33" s="186"/>
      <c r="B33" s="186"/>
      <c r="C33" s="186"/>
      <c r="D33" s="186"/>
      <c r="E33" s="186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  <c r="Q33" s="186"/>
      <c r="R33" s="186"/>
      <c r="S33" s="186"/>
      <c r="T33" s="186"/>
      <c r="U33" s="186"/>
      <c r="V33" s="186"/>
    </row>
    <row r="34" spans="1:22" ht="20.100000000000001" customHeight="1" x14ac:dyDescent="0.25">
      <c r="A34" s="186"/>
      <c r="B34" s="186"/>
      <c r="C34" s="186"/>
      <c r="D34" s="186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</row>
    <row r="35" spans="1:22" ht="20.100000000000001" customHeight="1" x14ac:dyDescent="0.25">
      <c r="A35" s="186"/>
      <c r="B35" s="186"/>
      <c r="C35" s="186"/>
      <c r="D35" s="186"/>
      <c r="E35" s="186"/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186"/>
    </row>
    <row r="36" spans="1:22" ht="20.100000000000001" customHeight="1" x14ac:dyDescent="0.25">
      <c r="A36" s="186"/>
      <c r="B36" s="186"/>
      <c r="C36" s="186"/>
      <c r="D36" s="186"/>
      <c r="E36" s="186"/>
      <c r="F36" s="186"/>
      <c r="G36" s="186"/>
      <c r="H36" s="186"/>
      <c r="I36" s="186"/>
      <c r="J36" s="186"/>
      <c r="K36" s="186"/>
      <c r="L36" s="186"/>
      <c r="M36" s="186"/>
      <c r="N36" s="186"/>
      <c r="O36" s="186"/>
      <c r="P36" s="186"/>
      <c r="Q36" s="186"/>
      <c r="R36" s="186"/>
      <c r="S36" s="186"/>
      <c r="T36" s="186"/>
      <c r="U36" s="186"/>
      <c r="V36" s="186"/>
    </row>
    <row r="37" spans="1:22" ht="20.100000000000001" customHeight="1" x14ac:dyDescent="0.25">
      <c r="A37" s="186"/>
      <c r="B37" s="186"/>
      <c r="C37" s="186"/>
      <c r="D37" s="186"/>
      <c r="E37" s="186"/>
      <c r="F37" s="186"/>
      <c r="G37" s="186"/>
      <c r="H37" s="186"/>
      <c r="I37" s="186"/>
      <c r="J37" s="186"/>
      <c r="K37" s="186"/>
      <c r="L37" s="186"/>
      <c r="M37" s="186"/>
      <c r="N37" s="186"/>
      <c r="O37" s="186"/>
      <c r="P37" s="186"/>
      <c r="Q37" s="186"/>
      <c r="R37" s="186"/>
      <c r="S37" s="186"/>
      <c r="T37" s="186"/>
      <c r="U37" s="186"/>
      <c r="V37" s="186"/>
    </row>
    <row r="38" spans="1:22" ht="20.100000000000001" customHeight="1" x14ac:dyDescent="0.25">
      <c r="A38" s="186"/>
      <c r="B38" s="186"/>
      <c r="C38" s="186"/>
      <c r="D38" s="186"/>
      <c r="E38" s="186"/>
      <c r="F38" s="186"/>
      <c r="G38" s="186"/>
      <c r="H38" s="186"/>
      <c r="I38" s="186"/>
      <c r="J38" s="186"/>
      <c r="K38" s="186"/>
      <c r="L38" s="186"/>
      <c r="M38" s="186"/>
      <c r="N38" s="186"/>
      <c r="O38" s="186"/>
      <c r="P38" s="186"/>
      <c r="Q38" s="186"/>
      <c r="R38" s="186"/>
      <c r="S38" s="186"/>
      <c r="T38" s="186"/>
      <c r="U38" s="186"/>
      <c r="V38" s="186"/>
    </row>
    <row r="39" spans="1:22" ht="20.100000000000001" customHeight="1" x14ac:dyDescent="0.25">
      <c r="A39" s="186"/>
      <c r="B39" s="186"/>
      <c r="C39" s="186"/>
      <c r="D39" s="186"/>
      <c r="E39" s="186"/>
      <c r="F39" s="186"/>
      <c r="G39" s="186"/>
      <c r="H39" s="186"/>
      <c r="I39" s="186"/>
      <c r="J39" s="186"/>
      <c r="K39" s="186"/>
      <c r="L39" s="186"/>
      <c r="M39" s="186"/>
      <c r="N39" s="186"/>
      <c r="O39" s="186"/>
      <c r="P39" s="186"/>
      <c r="Q39" s="186"/>
      <c r="R39" s="186"/>
      <c r="S39" s="186"/>
      <c r="T39" s="186"/>
      <c r="U39" s="186"/>
      <c r="V39" s="186"/>
    </row>
    <row r="40" spans="1:22" ht="20.100000000000001" customHeight="1" x14ac:dyDescent="0.25">
      <c r="A40" s="186"/>
      <c r="B40" s="186"/>
      <c r="C40" s="186"/>
      <c r="D40" s="186"/>
      <c r="E40" s="186"/>
      <c r="F40" s="186"/>
      <c r="G40" s="186"/>
      <c r="H40" s="186"/>
      <c r="I40" s="186"/>
      <c r="J40" s="186"/>
      <c r="K40" s="186"/>
      <c r="L40" s="186"/>
      <c r="M40" s="186"/>
      <c r="N40" s="186"/>
      <c r="O40" s="186"/>
      <c r="P40" s="186"/>
      <c r="Q40" s="186"/>
      <c r="R40" s="186"/>
      <c r="S40" s="186"/>
      <c r="T40" s="186"/>
      <c r="U40" s="186"/>
      <c r="V40" s="186"/>
    </row>
    <row r="41" spans="1:22" ht="20.100000000000001" customHeight="1" x14ac:dyDescent="0.25">
      <c r="A41" s="186"/>
      <c r="B41" s="186"/>
      <c r="C41" s="186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</row>
    <row r="42" spans="1:22" ht="20.100000000000001" customHeight="1" x14ac:dyDescent="0.25">
      <c r="A42" s="186"/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</row>
    <row r="43" spans="1:22" ht="20.100000000000001" customHeight="1" x14ac:dyDescent="0.25">
      <c r="A43" s="186"/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</row>
    <row r="44" spans="1:22" ht="20.100000000000001" customHeight="1" x14ac:dyDescent="0.25">
      <c r="A44" s="186"/>
      <c r="B44" s="186"/>
      <c r="C44" s="186"/>
      <c r="D44" s="186"/>
      <c r="E44" s="186"/>
      <c r="F44" s="186"/>
      <c r="G44" s="186"/>
      <c r="H44" s="186"/>
      <c r="I44" s="186"/>
      <c r="J44" s="186"/>
      <c r="K44" s="186"/>
      <c r="L44" s="186"/>
      <c r="M44" s="186"/>
      <c r="N44" s="186"/>
      <c r="O44" s="186"/>
      <c r="P44" s="186"/>
      <c r="Q44" s="186"/>
      <c r="R44" s="186"/>
      <c r="S44" s="186"/>
      <c r="T44" s="186"/>
      <c r="U44" s="186"/>
      <c r="V44" s="186"/>
    </row>
    <row r="45" spans="1:22" ht="20.100000000000001" customHeight="1" x14ac:dyDescent="0.25">
      <c r="A45" s="186"/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186"/>
      <c r="T45" s="186"/>
      <c r="U45" s="186"/>
      <c r="V45" s="186"/>
    </row>
    <row r="46" spans="1:22" ht="20.100000000000001" customHeight="1" x14ac:dyDescent="0.25">
      <c r="A46" s="186"/>
      <c r="B46" s="186"/>
      <c r="C46" s="186"/>
      <c r="D46" s="186"/>
      <c r="E46" s="186"/>
      <c r="F46" s="186"/>
      <c r="G46" s="186"/>
      <c r="H46" s="186"/>
      <c r="I46" s="186"/>
      <c r="J46" s="186"/>
      <c r="K46" s="186"/>
      <c r="L46" s="186"/>
      <c r="M46" s="186"/>
      <c r="N46" s="186"/>
      <c r="O46" s="186"/>
      <c r="P46" s="186"/>
      <c r="Q46" s="186"/>
      <c r="R46" s="186"/>
      <c r="S46" s="186"/>
      <c r="T46" s="186"/>
      <c r="U46" s="186"/>
      <c r="V46" s="186"/>
    </row>
    <row r="47" spans="1:22" ht="20.100000000000001" customHeight="1" x14ac:dyDescent="0.25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22" ht="20.100000000000001" customHeight="1" x14ac:dyDescent="0.25">
      <c r="A48" s="186"/>
      <c r="B48" s="186"/>
      <c r="C48" s="186"/>
      <c r="D48" s="186"/>
      <c r="E48" s="186"/>
      <c r="F48" s="186"/>
      <c r="G48" s="186"/>
      <c r="H48" s="186"/>
      <c r="I48" s="186"/>
      <c r="J48" s="186"/>
      <c r="K48" s="186"/>
      <c r="L48" s="186"/>
      <c r="M48" s="186"/>
      <c r="N48" s="186"/>
      <c r="O48" s="186"/>
      <c r="P48" s="186"/>
      <c r="Q48" s="186"/>
      <c r="R48" s="186"/>
      <c r="S48" s="186"/>
      <c r="T48" s="186"/>
      <c r="U48" s="186"/>
      <c r="V48" s="186"/>
    </row>
    <row r="49" spans="1:22" ht="20.100000000000001" customHeight="1" x14ac:dyDescent="0.25">
      <c r="A49" s="186"/>
      <c r="B49" s="186"/>
      <c r="C49" s="186"/>
      <c r="D49" s="186"/>
      <c r="E49" s="186"/>
      <c r="F49" s="186"/>
      <c r="G49" s="186"/>
      <c r="H49" s="186"/>
      <c r="I49" s="186"/>
      <c r="J49" s="186"/>
      <c r="K49" s="186"/>
      <c r="L49" s="186"/>
      <c r="M49" s="186"/>
      <c r="N49" s="186"/>
      <c r="O49" s="186"/>
      <c r="P49" s="186"/>
      <c r="Q49" s="186"/>
      <c r="R49" s="186"/>
      <c r="S49" s="186"/>
      <c r="T49" s="186"/>
      <c r="U49" s="186"/>
      <c r="V49" s="186"/>
    </row>
    <row r="50" spans="1:22" ht="20.100000000000001" customHeight="1" x14ac:dyDescent="0.25">
      <c r="A50" s="186"/>
      <c r="B50" s="186"/>
      <c r="C50" s="186"/>
      <c r="D50" s="186"/>
      <c r="E50" s="186"/>
      <c r="F50" s="186"/>
      <c r="G50" s="186"/>
      <c r="H50" s="186"/>
      <c r="I50" s="186"/>
      <c r="J50" s="186"/>
      <c r="K50" s="186"/>
      <c r="L50" s="186"/>
      <c r="M50" s="186"/>
      <c r="N50" s="186"/>
      <c r="O50" s="186"/>
      <c r="P50" s="186"/>
      <c r="Q50" s="186"/>
      <c r="R50" s="186"/>
      <c r="S50" s="186"/>
      <c r="T50" s="186"/>
      <c r="U50" s="186"/>
      <c r="V50" s="186"/>
    </row>
    <row r="51" spans="1:22" ht="20.100000000000001" customHeight="1" x14ac:dyDescent="0.25">
      <c r="A51" s="186"/>
      <c r="B51" s="186"/>
      <c r="C51" s="186"/>
      <c r="D51" s="186"/>
      <c r="E51" s="186"/>
      <c r="F51" s="186"/>
      <c r="G51" s="186"/>
      <c r="H51" s="186"/>
      <c r="I51" s="186"/>
      <c r="J51" s="186"/>
      <c r="K51" s="186"/>
      <c r="L51" s="186"/>
      <c r="M51" s="186"/>
      <c r="N51" s="186"/>
      <c r="O51" s="186"/>
      <c r="P51" s="186"/>
      <c r="Q51" s="186"/>
      <c r="R51" s="186"/>
      <c r="S51" s="186"/>
      <c r="T51" s="186"/>
      <c r="U51" s="186"/>
      <c r="V51" s="186"/>
    </row>
    <row r="52" spans="1:22" ht="20.100000000000001" customHeight="1" x14ac:dyDescent="0.25">
      <c r="A52" s="186"/>
      <c r="B52" s="186"/>
      <c r="C52" s="186"/>
      <c r="D52" s="186"/>
      <c r="E52" s="186"/>
      <c r="F52" s="186"/>
      <c r="G52" s="186"/>
      <c r="H52" s="186"/>
      <c r="I52" s="186"/>
      <c r="J52" s="186"/>
      <c r="K52" s="186"/>
      <c r="L52" s="186"/>
      <c r="M52" s="186"/>
      <c r="N52" s="186"/>
      <c r="O52" s="186"/>
      <c r="P52" s="186"/>
      <c r="Q52" s="186"/>
      <c r="R52" s="186"/>
      <c r="S52" s="186"/>
      <c r="T52" s="186"/>
      <c r="U52" s="186"/>
      <c r="V52" s="186"/>
    </row>
    <row r="53" spans="1:22" ht="20.100000000000001" customHeight="1" x14ac:dyDescent="0.25">
      <c r="A53" s="186"/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</row>
    <row r="54" spans="1:22" ht="20.100000000000001" customHeight="1" x14ac:dyDescent="0.25">
      <c r="A54" s="186"/>
      <c r="B54" s="186"/>
      <c r="C54" s="186"/>
      <c r="D54" s="186"/>
      <c r="E54" s="186"/>
      <c r="F54" s="186"/>
      <c r="G54" s="186"/>
      <c r="H54" s="186"/>
      <c r="I54" s="186"/>
      <c r="J54" s="186"/>
      <c r="K54" s="186"/>
      <c r="L54" s="186"/>
      <c r="M54" s="186"/>
      <c r="N54" s="186"/>
      <c r="O54" s="186"/>
      <c r="P54" s="186"/>
      <c r="Q54" s="186"/>
      <c r="R54" s="186"/>
      <c r="S54" s="186"/>
      <c r="T54" s="186"/>
      <c r="U54" s="186"/>
      <c r="V54" s="186"/>
    </row>
    <row r="55" spans="1:22" ht="20.100000000000001" customHeight="1" x14ac:dyDescent="0.25">
      <c r="A55" s="186"/>
      <c r="B55" s="186"/>
      <c r="C55" s="186"/>
      <c r="D55" s="186"/>
      <c r="E55" s="186"/>
      <c r="F55" s="186"/>
      <c r="G55" s="186"/>
      <c r="H55" s="186"/>
      <c r="I55" s="186"/>
      <c r="J55" s="186"/>
      <c r="K55" s="186"/>
      <c r="L55" s="186"/>
      <c r="M55" s="186"/>
      <c r="N55" s="186"/>
      <c r="O55" s="186"/>
      <c r="P55" s="186"/>
      <c r="Q55" s="186"/>
      <c r="R55" s="186"/>
      <c r="S55" s="186"/>
      <c r="T55" s="186"/>
      <c r="U55" s="186"/>
      <c r="V55" s="186"/>
    </row>
    <row r="56" spans="1:22" ht="20.100000000000001" customHeight="1" x14ac:dyDescent="0.25">
      <c r="A56" s="186"/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</row>
    <row r="57" spans="1:22" ht="20.100000000000001" customHeight="1" x14ac:dyDescent="0.25">
      <c r="A57" s="167"/>
      <c r="B57" s="167"/>
      <c r="C57" s="167"/>
      <c r="D57" s="167"/>
      <c r="E57" s="167"/>
      <c r="F57" s="167"/>
      <c r="G57" s="167"/>
      <c r="H57" s="167"/>
      <c r="I57" s="167"/>
      <c r="J57" s="167"/>
      <c r="K57" s="167"/>
      <c r="L57" s="167"/>
      <c r="M57" s="167"/>
      <c r="N57" s="167"/>
      <c r="O57" s="167"/>
      <c r="P57" s="167"/>
      <c r="Q57" s="167"/>
      <c r="R57" s="167"/>
      <c r="S57" s="167"/>
      <c r="T57" s="167"/>
      <c r="U57" s="167"/>
      <c r="V57" s="167"/>
    </row>
    <row r="58" spans="1:22" ht="20.100000000000001" customHeight="1" x14ac:dyDescent="0.25">
      <c r="A58" s="167"/>
      <c r="B58" s="167"/>
      <c r="C58" s="167"/>
      <c r="D58" s="167"/>
      <c r="E58" s="167"/>
      <c r="F58" s="167"/>
      <c r="G58" s="167"/>
      <c r="H58" s="167"/>
      <c r="I58" s="167"/>
      <c r="J58" s="167"/>
      <c r="K58" s="167"/>
      <c r="L58" s="167"/>
      <c r="M58" s="167"/>
      <c r="N58" s="167"/>
      <c r="O58" s="167"/>
      <c r="P58" s="167"/>
      <c r="Q58" s="167"/>
      <c r="R58" s="167"/>
      <c r="S58" s="167"/>
      <c r="T58" s="167"/>
      <c r="U58" s="167"/>
      <c r="V58" s="167"/>
    </row>
    <row r="59" spans="1:22" ht="20.100000000000001" customHeight="1" x14ac:dyDescent="0.25">
      <c r="A59" s="167"/>
      <c r="B59" s="167"/>
      <c r="C59" s="167"/>
      <c r="D59" s="167"/>
      <c r="E59" s="167"/>
      <c r="F59" s="167"/>
      <c r="G59" s="167"/>
      <c r="H59" s="167"/>
      <c r="I59" s="167"/>
      <c r="J59" s="167"/>
      <c r="K59" s="167"/>
      <c r="L59" s="167"/>
      <c r="M59" s="167"/>
      <c r="N59" s="167"/>
      <c r="O59" s="167"/>
      <c r="P59" s="167"/>
      <c r="Q59" s="167"/>
      <c r="R59" s="167"/>
      <c r="S59" s="167"/>
      <c r="T59" s="167"/>
      <c r="U59" s="167"/>
      <c r="V59" s="167"/>
    </row>
    <row r="60" spans="1:22" ht="20.100000000000001" customHeight="1" x14ac:dyDescent="0.25">
      <c r="A60" s="167"/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  <c r="O60" s="167"/>
      <c r="P60" s="167"/>
      <c r="Q60" s="167"/>
      <c r="R60" s="167"/>
      <c r="S60" s="167"/>
      <c r="T60" s="167"/>
      <c r="U60" s="167"/>
      <c r="V60" s="167"/>
    </row>
    <row r="61" spans="1:22" ht="20.100000000000001" customHeight="1" x14ac:dyDescent="0.25">
      <c r="A61" s="167"/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  <c r="O61" s="167"/>
      <c r="P61" s="167"/>
      <c r="Q61" s="167"/>
      <c r="R61" s="167"/>
      <c r="S61" s="167"/>
      <c r="T61" s="167"/>
      <c r="U61" s="167"/>
      <c r="V61" s="167"/>
    </row>
    <row r="62" spans="1:22" ht="20.100000000000001" customHeight="1" x14ac:dyDescent="0.25">
      <c r="A62" s="167"/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67"/>
      <c r="V62" s="167"/>
    </row>
    <row r="63" spans="1:22" ht="20.100000000000001" customHeight="1" x14ac:dyDescent="0.25">
      <c r="A63" s="167"/>
      <c r="B63" s="167"/>
      <c r="C63" s="167"/>
      <c r="D63" s="167"/>
      <c r="E63" s="167"/>
      <c r="F63" s="167"/>
      <c r="G63" s="167"/>
      <c r="H63" s="167"/>
      <c r="I63" s="167"/>
      <c r="J63" s="167"/>
      <c r="K63" s="167"/>
      <c r="L63" s="167"/>
      <c r="M63" s="167"/>
      <c r="N63" s="167"/>
      <c r="O63" s="167"/>
      <c r="P63" s="167"/>
      <c r="Q63" s="167"/>
      <c r="R63" s="167"/>
      <c r="S63" s="167"/>
      <c r="T63" s="167"/>
      <c r="U63" s="167"/>
      <c r="V63" s="167"/>
    </row>
    <row r="64" spans="1:22" ht="20.100000000000001" customHeight="1" x14ac:dyDescent="0.25">
      <c r="A64" s="167"/>
      <c r="B64" s="167"/>
      <c r="C64" s="167"/>
      <c r="D64" s="167"/>
      <c r="E64" s="167"/>
      <c r="F64" s="167"/>
      <c r="G64" s="167"/>
      <c r="H64" s="167"/>
      <c r="I64" s="167"/>
      <c r="J64" s="167"/>
      <c r="K64" s="167"/>
      <c r="L64" s="167"/>
      <c r="M64" s="167"/>
      <c r="N64" s="167"/>
      <c r="O64" s="167"/>
      <c r="P64" s="167"/>
      <c r="Q64" s="167"/>
      <c r="R64" s="167"/>
      <c r="S64" s="167"/>
      <c r="T64" s="167"/>
      <c r="U64" s="167"/>
      <c r="V64" s="167"/>
    </row>
    <row r="65" spans="1:22" ht="20.100000000000001" customHeight="1" x14ac:dyDescent="0.25">
      <c r="A65" s="167"/>
      <c r="B65" s="167"/>
      <c r="C65" s="167"/>
      <c r="D65" s="167"/>
      <c r="E65" s="167"/>
      <c r="F65" s="167"/>
      <c r="G65" s="167"/>
      <c r="H65" s="167"/>
      <c r="I65" s="167"/>
      <c r="J65" s="167"/>
      <c r="K65" s="167"/>
      <c r="L65" s="167"/>
      <c r="M65" s="167"/>
      <c r="N65" s="167"/>
      <c r="O65" s="167"/>
      <c r="P65" s="167"/>
      <c r="Q65" s="167"/>
      <c r="R65" s="167"/>
      <c r="S65" s="167"/>
      <c r="T65" s="167"/>
      <c r="U65" s="167"/>
      <c r="V65" s="167"/>
    </row>
    <row r="66" spans="1:22" ht="52.5" customHeight="1" x14ac:dyDescent="0.5">
      <c r="A66" s="178" t="s">
        <v>4</v>
      </c>
      <c r="B66" s="178"/>
      <c r="C66" s="178"/>
      <c r="D66" s="178"/>
      <c r="E66" s="178"/>
      <c r="F66" s="178"/>
      <c r="G66" s="178"/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</row>
    <row r="67" spans="1:22" ht="20.100000000000001" customHeight="1" x14ac:dyDescent="0.5">
      <c r="A67" s="169"/>
      <c r="B67" s="169"/>
      <c r="C67" s="169"/>
      <c r="D67" s="169"/>
      <c r="E67" s="169"/>
      <c r="F67" s="169"/>
      <c r="G67" s="169"/>
      <c r="H67" s="169"/>
      <c r="I67" s="169"/>
      <c r="J67" s="169"/>
      <c r="K67" s="169"/>
      <c r="L67" s="169"/>
      <c r="M67" s="169"/>
      <c r="N67" s="169"/>
      <c r="O67" s="169"/>
      <c r="P67" s="169"/>
      <c r="Q67" s="169"/>
      <c r="R67" s="169"/>
      <c r="S67" s="169"/>
      <c r="T67" s="169"/>
      <c r="U67" s="169"/>
      <c r="V67" s="169"/>
    </row>
    <row r="68" spans="1:22" ht="63.6" customHeight="1" x14ac:dyDescent="0.25">
      <c r="A68" s="179" t="s">
        <v>5</v>
      </c>
      <c r="B68" s="179"/>
      <c r="C68" s="179"/>
      <c r="D68" s="179"/>
      <c r="E68" s="179"/>
      <c r="F68" s="179"/>
      <c r="G68" s="179"/>
      <c r="H68" s="179"/>
      <c r="I68" s="179"/>
      <c r="J68" s="179" t="str">
        <f>ССР_Т!D15</f>
        <v>2025.12</v>
      </c>
      <c r="K68" s="179"/>
      <c r="L68" s="179"/>
      <c r="M68" s="173"/>
      <c r="N68" s="173"/>
      <c r="O68" s="173"/>
      <c r="P68" s="173"/>
      <c r="Q68" s="173"/>
      <c r="R68" s="173"/>
      <c r="S68" s="173"/>
      <c r="T68" s="173"/>
      <c r="U68" s="173"/>
      <c r="V68" s="173"/>
    </row>
    <row r="69" spans="1:22" ht="30" customHeight="1" x14ac:dyDescent="0.25">
      <c r="A69" s="180" t="s">
        <v>6</v>
      </c>
      <c r="B69" s="180"/>
      <c r="C69" s="180"/>
      <c r="D69" s="180"/>
      <c r="E69" s="180"/>
      <c r="F69" s="180"/>
      <c r="G69" s="181">
        <f>ССР_Т!D98</f>
        <v>1159.3982699999999</v>
      </c>
      <c r="H69" s="181"/>
      <c r="I69" s="181"/>
      <c r="J69" s="181"/>
      <c r="K69" s="181"/>
      <c r="L69" s="181"/>
      <c r="M69" s="181"/>
      <c r="N69" s="181"/>
      <c r="O69" s="181"/>
      <c r="P69" s="181"/>
      <c r="Q69" s="181"/>
      <c r="R69" s="181"/>
      <c r="S69" s="181"/>
      <c r="T69" s="182" t="s">
        <v>7</v>
      </c>
      <c r="U69" s="182"/>
      <c r="V69" s="182"/>
    </row>
    <row r="70" spans="1:22" ht="30" customHeight="1" x14ac:dyDescent="0.25">
      <c r="A70" s="180" t="s">
        <v>8</v>
      </c>
      <c r="B70" s="180"/>
      <c r="C70" s="180"/>
      <c r="D70" s="180"/>
      <c r="E70" s="180"/>
      <c r="F70" s="180"/>
      <c r="G70" s="181">
        <f>ССР_Т!E98</f>
        <v>180.19515999999999</v>
      </c>
      <c r="H70" s="181"/>
      <c r="I70" s="181"/>
      <c r="J70" s="181"/>
      <c r="K70" s="181"/>
      <c r="L70" s="181"/>
      <c r="M70" s="181"/>
      <c r="N70" s="181"/>
      <c r="O70" s="181"/>
      <c r="P70" s="181"/>
      <c r="Q70" s="181"/>
      <c r="R70" s="181"/>
      <c r="S70" s="181"/>
      <c r="T70" s="182" t="s">
        <v>7</v>
      </c>
      <c r="U70" s="182"/>
      <c r="V70" s="182"/>
    </row>
    <row r="71" spans="1:22" ht="30" customHeight="1" x14ac:dyDescent="0.25">
      <c r="A71" s="180" t="s">
        <v>9</v>
      </c>
      <c r="B71" s="180"/>
      <c r="C71" s="180"/>
      <c r="D71" s="180"/>
      <c r="E71" s="180"/>
      <c r="F71" s="180"/>
      <c r="G71" s="181">
        <f>ССР_Т!F98</f>
        <v>1338.38023</v>
      </c>
      <c r="H71" s="181"/>
      <c r="I71" s="181"/>
      <c r="J71" s="181"/>
      <c r="K71" s="181"/>
      <c r="L71" s="181"/>
      <c r="M71" s="181"/>
      <c r="N71" s="181"/>
      <c r="O71" s="181"/>
      <c r="P71" s="181"/>
      <c r="Q71" s="181"/>
      <c r="R71" s="181"/>
      <c r="S71" s="181"/>
      <c r="T71" s="182" t="s">
        <v>7</v>
      </c>
      <c r="U71" s="182"/>
      <c r="V71" s="182"/>
    </row>
    <row r="72" spans="1:22" ht="30" customHeight="1" x14ac:dyDescent="0.25">
      <c r="A72" s="180" t="s">
        <v>10</v>
      </c>
      <c r="B72" s="180"/>
      <c r="C72" s="180"/>
      <c r="D72" s="180"/>
      <c r="E72" s="180"/>
      <c r="F72" s="180"/>
      <c r="G72" s="181">
        <f>ССР_Т!G98</f>
        <v>491.36266000000001</v>
      </c>
      <c r="H72" s="181"/>
      <c r="I72" s="181"/>
      <c r="J72" s="181"/>
      <c r="K72" s="181"/>
      <c r="L72" s="181"/>
      <c r="M72" s="181"/>
      <c r="N72" s="181"/>
      <c r="O72" s="181"/>
      <c r="P72" s="181"/>
      <c r="Q72" s="181"/>
      <c r="R72" s="181"/>
      <c r="S72" s="181"/>
      <c r="T72" s="182" t="s">
        <v>7</v>
      </c>
      <c r="U72" s="182"/>
      <c r="V72" s="182"/>
    </row>
    <row r="73" spans="1:22" ht="30" customHeight="1" x14ac:dyDescent="0.25">
      <c r="A73" s="180" t="s">
        <v>11</v>
      </c>
      <c r="B73" s="180"/>
      <c r="C73" s="180"/>
      <c r="D73" s="180"/>
      <c r="E73" s="180"/>
      <c r="F73" s="180"/>
      <c r="G73" s="181">
        <f>ССР_Т!H98</f>
        <v>3169.3363199999999</v>
      </c>
      <c r="H73" s="181"/>
      <c r="I73" s="181"/>
      <c r="J73" s="181"/>
      <c r="K73" s="181"/>
      <c r="L73" s="181"/>
      <c r="M73" s="181"/>
      <c r="N73" s="181"/>
      <c r="O73" s="181"/>
      <c r="P73" s="181"/>
      <c r="Q73" s="181"/>
      <c r="R73" s="181"/>
      <c r="S73" s="181"/>
      <c r="T73" s="182" t="s">
        <v>7</v>
      </c>
      <c r="U73" s="182"/>
      <c r="V73" s="182"/>
    </row>
    <row r="74" spans="1:22" ht="30" customHeight="1" x14ac:dyDescent="0.25">
      <c r="A74" s="180" t="s">
        <v>12</v>
      </c>
      <c r="B74" s="180"/>
      <c r="C74" s="180"/>
      <c r="D74" s="180"/>
      <c r="E74" s="180"/>
      <c r="F74" s="180"/>
      <c r="G74" s="181">
        <f>ССР_Т!H100</f>
        <v>697.25400000000002</v>
      </c>
      <c r="H74" s="181"/>
      <c r="I74" s="181"/>
      <c r="J74" s="181"/>
      <c r="K74" s="181"/>
      <c r="L74" s="181"/>
      <c r="M74" s="181"/>
      <c r="N74" s="181"/>
      <c r="O74" s="181"/>
      <c r="P74" s="181"/>
      <c r="Q74" s="181"/>
      <c r="R74" s="181"/>
      <c r="S74" s="181"/>
      <c r="T74" s="182" t="s">
        <v>7</v>
      </c>
      <c r="U74" s="182"/>
      <c r="V74" s="182"/>
    </row>
    <row r="75" spans="1:22" ht="38.25" customHeight="1" x14ac:dyDescent="0.25">
      <c r="A75" s="183" t="s">
        <v>13</v>
      </c>
      <c r="B75" s="183"/>
      <c r="C75" s="183"/>
      <c r="D75" s="183"/>
      <c r="E75" s="183"/>
      <c r="F75" s="183"/>
      <c r="G75" s="184">
        <f>ССР_Т!H104</f>
        <v>3866.5903199999998</v>
      </c>
      <c r="H75" s="184"/>
      <c r="I75" s="184"/>
      <c r="J75" s="184"/>
      <c r="K75" s="184"/>
      <c r="L75" s="184"/>
      <c r="M75" s="184"/>
      <c r="N75" s="184"/>
      <c r="O75" s="184"/>
      <c r="P75" s="184"/>
      <c r="Q75" s="184"/>
      <c r="R75" s="184"/>
      <c r="S75" s="184"/>
      <c r="T75" s="179" t="s">
        <v>7</v>
      </c>
      <c r="U75" s="179"/>
      <c r="V75" s="179"/>
    </row>
    <row r="76" spans="1:22" ht="31.5" x14ac:dyDescent="0.5">
      <c r="A76" s="170"/>
      <c r="B76" s="170"/>
      <c r="C76" s="170"/>
      <c r="D76" s="170"/>
      <c r="E76" s="170"/>
      <c r="F76" s="170"/>
      <c r="G76" s="170"/>
      <c r="H76" s="170"/>
      <c r="I76" s="170"/>
      <c r="J76" s="170"/>
      <c r="K76" s="170"/>
      <c r="L76" s="170"/>
      <c r="M76" s="170"/>
      <c r="N76" s="170"/>
      <c r="O76" s="170"/>
      <c r="P76" s="170"/>
      <c r="Q76" s="170"/>
      <c r="R76" s="170"/>
      <c r="S76" s="170"/>
      <c r="T76" s="170"/>
      <c r="U76" s="175"/>
      <c r="V76" s="175"/>
    </row>
    <row r="77" spans="1:22" ht="31.5" x14ac:dyDescent="0.5">
      <c r="A77" s="170"/>
      <c r="B77" s="170"/>
      <c r="C77" s="170"/>
      <c r="D77" s="170"/>
      <c r="E77" s="170"/>
      <c r="F77" s="170"/>
      <c r="G77" s="170"/>
      <c r="H77" s="170"/>
      <c r="I77" s="170"/>
      <c r="J77" s="170"/>
      <c r="K77" s="170"/>
      <c r="L77" s="170"/>
      <c r="M77" s="170"/>
      <c r="N77" s="170"/>
      <c r="O77" s="170"/>
      <c r="P77" s="170"/>
      <c r="Q77" s="170"/>
      <c r="R77" s="170"/>
      <c r="S77" s="170"/>
      <c r="T77" s="170"/>
      <c r="U77" s="175"/>
      <c r="V77" s="175"/>
    </row>
    <row r="78" spans="1:22" ht="31.5" x14ac:dyDescent="0.5">
      <c r="A78" s="170"/>
      <c r="B78" s="170"/>
      <c r="C78" s="170"/>
      <c r="D78" s="170"/>
      <c r="E78" s="170"/>
      <c r="F78" s="170"/>
      <c r="G78" s="170"/>
      <c r="H78" s="170"/>
      <c r="I78" s="170"/>
      <c r="J78" s="170"/>
      <c r="K78" s="170"/>
      <c r="L78" s="170"/>
      <c r="M78" s="170"/>
      <c r="N78" s="170"/>
      <c r="O78" s="170"/>
      <c r="P78" s="170"/>
      <c r="Q78" s="170"/>
      <c r="R78" s="170"/>
      <c r="S78" s="170"/>
      <c r="T78" s="170"/>
      <c r="U78" s="175"/>
      <c r="V78" s="175"/>
    </row>
    <row r="79" spans="1:22" ht="31.5" x14ac:dyDescent="0.5">
      <c r="A79" s="170"/>
      <c r="B79" s="170"/>
      <c r="C79" s="170"/>
      <c r="D79" s="170"/>
      <c r="E79" s="170"/>
      <c r="F79" s="170"/>
      <c r="G79" s="170"/>
      <c r="H79" s="170"/>
      <c r="I79" s="170"/>
      <c r="J79" s="170"/>
      <c r="K79" s="170"/>
      <c r="L79" s="170"/>
      <c r="M79" s="170"/>
      <c r="N79" s="170"/>
      <c r="O79" s="170"/>
      <c r="P79" s="170"/>
      <c r="Q79" s="170"/>
      <c r="R79" s="170"/>
      <c r="S79" s="170"/>
      <c r="T79" s="170"/>
      <c r="U79" s="175"/>
      <c r="V79" s="175"/>
    </row>
    <row r="80" spans="1:22" ht="31.5" x14ac:dyDescent="0.25">
      <c r="A80" s="185" t="str">
        <f>ССР_Т!C109</f>
        <v>Генеральный директор ООО ТД "Техностройторг"</v>
      </c>
      <c r="B80" s="185"/>
      <c r="C80" s="185"/>
      <c r="D80" s="185"/>
      <c r="E80" s="185"/>
      <c r="F80" s="185"/>
      <c r="G80" s="185"/>
      <c r="H80" s="185"/>
      <c r="I80" s="185"/>
      <c r="J80" s="185"/>
      <c r="K80" s="185"/>
      <c r="L80" s="185"/>
      <c r="M80" s="185"/>
      <c r="N80" s="174"/>
      <c r="O80" s="174"/>
      <c r="P80" s="174"/>
      <c r="Q80" s="174"/>
      <c r="R80" s="174"/>
      <c r="S80" s="174"/>
      <c r="T80" s="171" t="str">
        <f>ССР_Т!F109</f>
        <v>С.В. Дрожжина</v>
      </c>
    </row>
    <row r="81" spans="1:20" ht="31.5" x14ac:dyDescent="0.25">
      <c r="A81" s="170"/>
      <c r="B81" s="170"/>
      <c r="C81" s="170"/>
      <c r="D81" s="170"/>
      <c r="E81" s="170"/>
      <c r="F81" s="170"/>
      <c r="G81" s="170"/>
      <c r="H81" s="170"/>
      <c r="I81" s="170"/>
      <c r="J81" s="170"/>
      <c r="K81" s="170"/>
      <c r="L81" s="170"/>
      <c r="M81" s="170"/>
      <c r="N81" s="170"/>
      <c r="O81" s="170"/>
      <c r="P81" s="170"/>
      <c r="Q81" s="170"/>
      <c r="R81" s="170"/>
      <c r="S81" s="170"/>
      <c r="T81" s="170"/>
    </row>
    <row r="82" spans="1:20" ht="31.5" x14ac:dyDescent="0.25">
      <c r="A82" s="170"/>
      <c r="B82" s="170"/>
      <c r="C82" s="170"/>
      <c r="D82" s="170"/>
      <c r="E82" s="170"/>
      <c r="F82" s="170"/>
      <c r="G82" s="170"/>
      <c r="H82" s="170"/>
      <c r="I82" s="170"/>
      <c r="J82" s="170"/>
      <c r="K82" s="170"/>
      <c r="L82" s="170"/>
      <c r="M82" s="170"/>
      <c r="N82" s="170"/>
      <c r="O82" s="170"/>
      <c r="P82" s="170"/>
      <c r="Q82" s="170"/>
      <c r="R82" s="170"/>
      <c r="S82" s="170"/>
      <c r="T82" s="170"/>
    </row>
    <row r="83" spans="1:20" ht="31.5" x14ac:dyDescent="0.25">
      <c r="A83" s="170"/>
      <c r="B83" s="170"/>
      <c r="C83" s="170"/>
      <c r="D83" s="170"/>
      <c r="E83" s="170"/>
      <c r="F83" s="170"/>
      <c r="G83" s="170"/>
      <c r="H83" s="170"/>
      <c r="I83" s="170"/>
      <c r="J83" s="170"/>
      <c r="K83" s="170"/>
      <c r="L83" s="170"/>
      <c r="M83" s="170"/>
      <c r="N83" s="170"/>
      <c r="O83" s="170"/>
      <c r="P83" s="170"/>
      <c r="Q83" s="170"/>
      <c r="R83" s="170"/>
      <c r="S83" s="170"/>
      <c r="T83" s="170"/>
    </row>
    <row r="84" spans="1:20" ht="31.5" x14ac:dyDescent="0.25">
      <c r="A84" s="170"/>
      <c r="B84" s="170"/>
      <c r="C84" s="170"/>
      <c r="D84" s="170"/>
      <c r="E84" s="170"/>
      <c r="F84" s="170"/>
      <c r="G84" s="170"/>
      <c r="H84" s="170"/>
      <c r="I84" s="170"/>
      <c r="J84" s="170"/>
      <c r="K84" s="170"/>
      <c r="L84" s="170"/>
      <c r="M84" s="170"/>
      <c r="N84" s="170"/>
      <c r="O84" s="170"/>
      <c r="P84" s="170"/>
      <c r="Q84" s="170"/>
      <c r="R84" s="170"/>
      <c r="S84" s="170"/>
      <c r="T84" s="170"/>
    </row>
    <row r="85" spans="1:20" ht="32.25" x14ac:dyDescent="0.5">
      <c r="A85" s="172"/>
      <c r="B85" s="172"/>
      <c r="C85" s="172"/>
      <c r="D85" s="172"/>
      <c r="E85" s="172"/>
      <c r="F85" s="172"/>
      <c r="G85" s="172"/>
      <c r="H85" s="172"/>
      <c r="I85" s="172"/>
      <c r="J85" s="172"/>
      <c r="K85" s="172"/>
      <c r="L85" s="172"/>
      <c r="M85" s="172"/>
      <c r="N85" s="172"/>
      <c r="O85" s="172"/>
      <c r="P85" s="172"/>
      <c r="Q85" s="172"/>
      <c r="R85" s="172"/>
      <c r="S85" s="172"/>
      <c r="T85" s="172"/>
    </row>
    <row r="86" spans="1:20" ht="32.25" x14ac:dyDescent="0.5">
      <c r="A86" s="172"/>
      <c r="B86" s="172"/>
      <c r="C86" s="172"/>
      <c r="D86" s="172"/>
      <c r="E86" s="172"/>
      <c r="F86" s="172"/>
      <c r="G86" s="172"/>
      <c r="H86" s="172"/>
      <c r="I86" s="172"/>
      <c r="J86" s="172"/>
      <c r="K86" s="172"/>
      <c r="L86" s="172"/>
      <c r="M86" s="172"/>
      <c r="N86" s="172"/>
      <c r="O86" s="172"/>
      <c r="P86" s="172"/>
      <c r="Q86" s="172"/>
      <c r="R86" s="172"/>
      <c r="S86" s="172"/>
      <c r="T86" s="172"/>
    </row>
  </sheetData>
  <mergeCells count="31">
    <mergeCell ref="A80:M80"/>
    <mergeCell ref="A24:V56"/>
    <mergeCell ref="A4:V5"/>
    <mergeCell ref="A7:V13"/>
    <mergeCell ref="A17:V19"/>
    <mergeCell ref="A21:V22"/>
    <mergeCell ref="A74:F74"/>
    <mergeCell ref="G74:S74"/>
    <mergeCell ref="T74:V74"/>
    <mergeCell ref="A75:F75"/>
    <mergeCell ref="G75:S75"/>
    <mergeCell ref="T75:V75"/>
    <mergeCell ref="A72:F72"/>
    <mergeCell ref="G72:S72"/>
    <mergeCell ref="T72:V72"/>
    <mergeCell ref="A73:F73"/>
    <mergeCell ref="G73:S73"/>
    <mergeCell ref="T73:V73"/>
    <mergeCell ref="A70:F70"/>
    <mergeCell ref="G70:S70"/>
    <mergeCell ref="T70:V70"/>
    <mergeCell ref="A71:F71"/>
    <mergeCell ref="G71:S71"/>
    <mergeCell ref="T71:V71"/>
    <mergeCell ref="R15:V15"/>
    <mergeCell ref="A66:V66"/>
    <mergeCell ref="A68:I68"/>
    <mergeCell ref="J68:L68"/>
    <mergeCell ref="A69:F69"/>
    <mergeCell ref="G69:S69"/>
    <mergeCell ref="T69:V69"/>
  </mergeCells>
  <pageMargins left="0.7" right="0.7" top="0.75" bottom="0.75" header="0.3" footer="0.3"/>
  <pageSetup paperSize="9" scale="3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K114"/>
  <sheetViews>
    <sheetView view="pageBreakPreview" topLeftCell="A15" zoomScale="70" zoomScaleNormal="80" workbookViewId="0">
      <selection activeCell="C71" sqref="C71"/>
    </sheetView>
  </sheetViews>
  <sheetFormatPr defaultColWidth="9.33203125" defaultRowHeight="15" x14ac:dyDescent="0.25"/>
  <cols>
    <col min="1" max="1" width="6" style="72" customWidth="1"/>
    <col min="2" max="2" width="33.6640625" style="72" customWidth="1"/>
    <col min="3" max="3" width="63.33203125" style="72" customWidth="1"/>
    <col min="4" max="4" width="29" style="72" customWidth="1"/>
    <col min="5" max="5" width="26.83203125" style="72" customWidth="1"/>
    <col min="6" max="6" width="23.1640625" style="72" customWidth="1"/>
    <col min="7" max="8" width="28.33203125" style="72" customWidth="1"/>
    <col min="9" max="9" width="27.83203125" style="72" customWidth="1"/>
    <col min="10" max="10" width="28.83203125" style="72" customWidth="1"/>
    <col min="11" max="11" width="30.6640625" style="72" customWidth="1"/>
    <col min="12" max="16384" width="9.33203125" style="72"/>
  </cols>
  <sheetData>
    <row r="1" spans="1:9" s="66" customFormat="1" ht="30" customHeight="1" x14ac:dyDescent="0.3">
      <c r="A1" s="73"/>
      <c r="B1" s="191" t="s">
        <v>14</v>
      </c>
      <c r="C1" s="191"/>
      <c r="D1" s="191"/>
      <c r="E1" s="191"/>
      <c r="F1" s="74"/>
      <c r="G1" s="191"/>
      <c r="H1" s="191"/>
    </row>
    <row r="2" spans="1:9" s="66" customFormat="1" ht="18.75" x14ac:dyDescent="0.3">
      <c r="A2" s="73"/>
      <c r="B2" s="192"/>
      <c r="C2" s="192"/>
      <c r="D2" s="192"/>
      <c r="E2" s="192"/>
      <c r="F2" s="75"/>
      <c r="G2" s="192"/>
      <c r="H2" s="192"/>
    </row>
    <row r="3" spans="1:9" s="66" customFormat="1" ht="21.75" customHeight="1" x14ac:dyDescent="0.3">
      <c r="A3" s="73"/>
      <c r="B3" s="193" t="s">
        <v>15</v>
      </c>
      <c r="C3" s="194"/>
      <c r="D3" s="194"/>
      <c r="E3" s="194"/>
      <c r="F3" s="76"/>
      <c r="G3" s="194"/>
      <c r="H3" s="194"/>
    </row>
    <row r="4" spans="1:9" s="66" customFormat="1" ht="18.75" x14ac:dyDescent="0.3">
      <c r="A4" s="73"/>
      <c r="B4" s="75"/>
      <c r="C4" s="75"/>
      <c r="D4" s="75"/>
      <c r="E4" s="75"/>
      <c r="F4" s="75"/>
      <c r="G4" s="192"/>
      <c r="H4" s="192"/>
    </row>
    <row r="5" spans="1:9" s="66" customFormat="1" ht="33.75" customHeight="1" x14ac:dyDescent="0.3">
      <c r="A5" s="73"/>
      <c r="B5" s="192" t="s">
        <v>16</v>
      </c>
      <c r="C5" s="192"/>
      <c r="D5" s="192"/>
      <c r="E5" s="192"/>
      <c r="F5" s="75"/>
      <c r="G5" s="192"/>
      <c r="H5" s="192"/>
    </row>
    <row r="6" spans="1:9" s="66" customFormat="1" ht="25.9" customHeight="1" x14ac:dyDescent="0.3">
      <c r="A6" s="73"/>
      <c r="B6" s="195" t="s">
        <v>17</v>
      </c>
      <c r="C6" s="195"/>
      <c r="D6" s="195"/>
      <c r="E6" s="195"/>
      <c r="F6" s="77"/>
      <c r="G6" s="195"/>
      <c r="H6" s="195"/>
    </row>
    <row r="7" spans="1:9" s="66" customFormat="1" ht="18.75" x14ac:dyDescent="0.3">
      <c r="A7" s="73"/>
      <c r="B7" s="78" t="s">
        <v>18</v>
      </c>
      <c r="C7" s="73"/>
      <c r="D7" s="73"/>
      <c r="E7" s="73"/>
      <c r="F7" s="78"/>
      <c r="G7" s="73"/>
      <c r="H7" s="73"/>
    </row>
    <row r="8" spans="1:9" s="66" customFormat="1" ht="18.75" x14ac:dyDescent="0.3">
      <c r="A8" s="73"/>
      <c r="B8" s="78"/>
      <c r="C8" s="73"/>
      <c r="D8" s="73"/>
      <c r="E8" s="73"/>
      <c r="F8" s="78"/>
      <c r="G8" s="73"/>
      <c r="H8" s="73"/>
    </row>
    <row r="9" spans="1:9" s="66" customFormat="1" ht="28.5" customHeight="1" x14ac:dyDescent="0.35">
      <c r="A9" s="73"/>
      <c r="B9" s="196" t="s">
        <v>19</v>
      </c>
      <c r="C9" s="196"/>
      <c r="D9" s="196"/>
      <c r="E9" s="196"/>
      <c r="F9" s="196"/>
      <c r="G9" s="196"/>
      <c r="H9" s="196"/>
    </row>
    <row r="10" spans="1:9" s="66" customFormat="1" ht="18.75" x14ac:dyDescent="0.3">
      <c r="A10" s="73"/>
      <c r="B10" s="78"/>
      <c r="C10" s="73"/>
      <c r="D10" s="73"/>
      <c r="E10" s="73"/>
      <c r="F10" s="78"/>
      <c r="G10" s="73"/>
      <c r="H10" s="73"/>
    </row>
    <row r="11" spans="1:9" s="66" customFormat="1" ht="45.75" customHeight="1" x14ac:dyDescent="0.25">
      <c r="A11" s="77"/>
      <c r="B11" s="197" t="s">
        <v>20</v>
      </c>
      <c r="C11" s="197"/>
      <c r="D11" s="197"/>
      <c r="E11" s="197"/>
      <c r="F11" s="197"/>
      <c r="G11" s="197"/>
      <c r="H11" s="197"/>
    </row>
    <row r="12" spans="1:9" s="66" customFormat="1" ht="39" customHeight="1" x14ac:dyDescent="0.25">
      <c r="A12" s="76"/>
      <c r="B12" s="198" t="s">
        <v>21</v>
      </c>
      <c r="C12" s="198"/>
      <c r="D12" s="198"/>
      <c r="E12" s="198"/>
      <c r="F12" s="198"/>
      <c r="G12" s="198"/>
      <c r="H12" s="198"/>
    </row>
    <row r="13" spans="1:9" s="66" customFormat="1" ht="15" customHeight="1" x14ac:dyDescent="0.25">
      <c r="A13" s="76"/>
      <c r="B13" s="79"/>
      <c r="C13" s="79"/>
      <c r="D13" s="79"/>
      <c r="E13" s="79"/>
      <c r="F13" s="79"/>
      <c r="G13" s="79"/>
      <c r="H13" s="79"/>
    </row>
    <row r="14" spans="1:9" s="66" customFormat="1" ht="26.65" customHeight="1" x14ac:dyDescent="0.3">
      <c r="A14" s="76"/>
      <c r="B14" s="79"/>
      <c r="C14" s="73"/>
      <c r="D14" s="80" t="s">
        <v>22</v>
      </c>
      <c r="E14" s="79"/>
      <c r="F14" s="79"/>
      <c r="G14" s="79"/>
      <c r="H14" s="79"/>
    </row>
    <row r="15" spans="1:9" s="66" customFormat="1" ht="36.75" customHeight="1" x14ac:dyDescent="0.3">
      <c r="A15" s="81" t="s">
        <v>23</v>
      </c>
      <c r="B15" s="73"/>
      <c r="C15" s="82"/>
      <c r="D15" s="83" t="s">
        <v>24</v>
      </c>
      <c r="E15" s="84"/>
      <c r="F15" s="73"/>
      <c r="G15" s="83"/>
      <c r="H15" s="85" t="s">
        <v>25</v>
      </c>
    </row>
    <row r="16" spans="1:9" s="67" customFormat="1" ht="22.5" customHeight="1" x14ac:dyDescent="0.25">
      <c r="A16" s="199" t="s">
        <v>26</v>
      </c>
      <c r="B16" s="199" t="s">
        <v>27</v>
      </c>
      <c r="C16" s="199" t="s">
        <v>28</v>
      </c>
      <c r="D16" s="199" t="s">
        <v>29</v>
      </c>
      <c r="E16" s="199"/>
      <c r="F16" s="199"/>
      <c r="G16" s="199"/>
      <c r="H16" s="199" t="s">
        <v>30</v>
      </c>
      <c r="I16" s="115"/>
    </row>
    <row r="17" spans="1:11" s="67" customFormat="1" ht="35.25" customHeight="1" x14ac:dyDescent="0.25">
      <c r="A17" s="199"/>
      <c r="B17" s="199"/>
      <c r="C17" s="199"/>
      <c r="D17" s="87" t="s">
        <v>31</v>
      </c>
      <c r="E17" s="87" t="s">
        <v>32</v>
      </c>
      <c r="F17" s="86" t="s">
        <v>33</v>
      </c>
      <c r="G17" s="86" t="s">
        <v>34</v>
      </c>
      <c r="H17" s="199"/>
    </row>
    <row r="18" spans="1:11" s="68" customFormat="1" ht="18.75" customHeight="1" x14ac:dyDescent="0.2">
      <c r="A18" s="86">
        <v>1</v>
      </c>
      <c r="B18" s="86">
        <v>2</v>
      </c>
      <c r="C18" s="86">
        <v>3</v>
      </c>
      <c r="D18" s="87">
        <v>4</v>
      </c>
      <c r="E18" s="87">
        <v>5</v>
      </c>
      <c r="F18" s="87">
        <v>6</v>
      </c>
      <c r="G18" s="87">
        <v>7</v>
      </c>
      <c r="H18" s="87">
        <v>8</v>
      </c>
    </row>
    <row r="19" spans="1:11" s="69" customFormat="1" ht="21.75" hidden="1" customHeight="1" x14ac:dyDescent="0.2">
      <c r="A19" s="88"/>
      <c r="B19" s="200" t="s">
        <v>35</v>
      </c>
      <c r="C19" s="200"/>
      <c r="D19" s="200"/>
      <c r="E19" s="200"/>
      <c r="F19" s="200"/>
      <c r="G19" s="200"/>
      <c r="H19" s="89"/>
    </row>
    <row r="20" spans="1:11" s="69" customFormat="1" ht="18.75" hidden="1" x14ac:dyDescent="0.2">
      <c r="A20" s="90">
        <v>1</v>
      </c>
      <c r="B20" s="90"/>
      <c r="C20" s="91"/>
      <c r="D20" s="92"/>
      <c r="E20" s="92"/>
      <c r="F20" s="92"/>
      <c r="G20" s="92"/>
      <c r="H20" s="93">
        <f>SUM(D20:G20)</f>
        <v>0</v>
      </c>
    </row>
    <row r="21" spans="1:11" s="69" customFormat="1" ht="18.75" hidden="1" x14ac:dyDescent="0.2">
      <c r="A21" s="90">
        <v>2</v>
      </c>
      <c r="B21" s="90"/>
      <c r="C21" s="91"/>
      <c r="D21" s="92"/>
      <c r="E21" s="92"/>
      <c r="F21" s="92"/>
      <c r="G21" s="92"/>
      <c r="H21" s="93">
        <f>SUM(D21:G21)</f>
        <v>0</v>
      </c>
    </row>
    <row r="22" spans="1:11" s="69" customFormat="1" ht="18.75" hidden="1" x14ac:dyDescent="0.2">
      <c r="A22" s="90">
        <v>3</v>
      </c>
      <c r="B22" s="91"/>
      <c r="C22" s="91"/>
      <c r="D22" s="92"/>
      <c r="E22" s="92"/>
      <c r="F22" s="92"/>
      <c r="G22" s="92"/>
      <c r="H22" s="93">
        <f>SUM(D22:G22)</f>
        <v>0</v>
      </c>
    </row>
    <row r="23" spans="1:11" s="70" customFormat="1" ht="18.75" hidden="1" x14ac:dyDescent="0.2">
      <c r="A23" s="201" t="s">
        <v>36</v>
      </c>
      <c r="B23" s="202"/>
      <c r="C23" s="203"/>
      <c r="D23" s="94">
        <f>SUM(D20:D22)</f>
        <v>0</v>
      </c>
      <c r="E23" s="94">
        <f>SUM(E20:E22)</f>
        <v>0</v>
      </c>
      <c r="F23" s="94">
        <f>SUM(F20:F22)</f>
        <v>0</v>
      </c>
      <c r="G23" s="94">
        <f>SUM(G20:G22)</f>
        <v>0</v>
      </c>
      <c r="H23" s="94">
        <f>SUM(H20:H22)</f>
        <v>0</v>
      </c>
    </row>
    <row r="24" spans="1:11" s="69" customFormat="1" ht="24" customHeight="1" x14ac:dyDescent="0.2">
      <c r="A24" s="88"/>
      <c r="B24" s="200" t="s">
        <v>37</v>
      </c>
      <c r="C24" s="200"/>
      <c r="D24" s="200"/>
      <c r="E24" s="200"/>
      <c r="F24" s="200"/>
      <c r="G24" s="200"/>
      <c r="H24" s="89"/>
      <c r="J24" s="116"/>
      <c r="K24" s="117"/>
    </row>
    <row r="25" spans="1:11" s="69" customFormat="1" ht="22.9" customHeight="1" x14ac:dyDescent="0.2">
      <c r="A25" s="90">
        <v>1</v>
      </c>
      <c r="B25" s="95" t="s">
        <v>38</v>
      </c>
      <c r="C25" s="96" t="s">
        <v>39</v>
      </c>
      <c r="D25" s="97">
        <v>186.98382000000001</v>
      </c>
      <c r="E25" s="97">
        <v>18.140720000000002</v>
      </c>
      <c r="F25" s="97"/>
      <c r="G25" s="98"/>
      <c r="H25" s="99">
        <f>SUM(D25:G25)</f>
        <v>205.12454</v>
      </c>
      <c r="J25" s="118">
        <f>H25+H69</f>
        <v>214.11572000000001</v>
      </c>
      <c r="K25" s="116">
        <v>1097.89076</v>
      </c>
    </row>
    <row r="26" spans="1:11" s="69" customFormat="1" ht="22.9" customHeight="1" x14ac:dyDescent="0.2">
      <c r="A26" s="90">
        <v>2</v>
      </c>
      <c r="B26" s="95" t="s">
        <v>40</v>
      </c>
      <c r="C26" s="96" t="s">
        <v>41</v>
      </c>
      <c r="D26" s="97">
        <v>639.05442000000005</v>
      </c>
      <c r="E26" s="97">
        <v>91.762919999999994</v>
      </c>
      <c r="F26" s="97">
        <v>146.50996000000001</v>
      </c>
      <c r="G26" s="98"/>
      <c r="H26" s="99">
        <f>SUM(D26:G26)</f>
        <v>877.32730000000004</v>
      </c>
      <c r="J26" s="118">
        <f t="shared" ref="J26:J28" si="0">H26+H70</f>
        <v>915.42115000000001</v>
      </c>
    </row>
    <row r="27" spans="1:11" s="69" customFormat="1" ht="22.9" customHeight="1" x14ac:dyDescent="0.2">
      <c r="A27" s="90">
        <v>3</v>
      </c>
      <c r="B27" s="95" t="s">
        <v>42</v>
      </c>
      <c r="C27" s="96" t="s">
        <v>43</v>
      </c>
      <c r="D27" s="97">
        <v>251.66050000000001</v>
      </c>
      <c r="E27" s="97">
        <v>57.593679999999999</v>
      </c>
      <c r="F27" s="97">
        <v>1152.88832</v>
      </c>
      <c r="G27" s="98"/>
      <c r="H27" s="99">
        <f>SUM(D27:G27)</f>
        <v>1462.1424999999999</v>
      </c>
      <c r="J27" s="118">
        <f t="shared" si="0"/>
        <v>1626.88</v>
      </c>
      <c r="K27" s="117"/>
    </row>
    <row r="28" spans="1:11" s="69" customFormat="1" ht="21" hidden="1" x14ac:dyDescent="0.2">
      <c r="A28" s="90">
        <v>4</v>
      </c>
      <c r="B28" s="95" t="s">
        <v>44</v>
      </c>
      <c r="C28" s="96" t="s">
        <v>43</v>
      </c>
      <c r="D28" s="100">
        <v>0</v>
      </c>
      <c r="E28" s="101">
        <v>0</v>
      </c>
      <c r="F28" s="101">
        <v>0</v>
      </c>
      <c r="G28" s="98"/>
      <c r="H28" s="99">
        <f>SUM(D28:G28)</f>
        <v>0</v>
      </c>
      <c r="J28" s="118">
        <f t="shared" si="0"/>
        <v>0</v>
      </c>
      <c r="K28" s="116"/>
    </row>
    <row r="29" spans="1:11" s="70" customFormat="1" ht="18.75" x14ac:dyDescent="0.2">
      <c r="A29" s="201" t="s">
        <v>45</v>
      </c>
      <c r="B29" s="202"/>
      <c r="C29" s="203"/>
      <c r="D29" s="102">
        <f>SUM(D25:D28)</f>
        <v>1077.69874</v>
      </c>
      <c r="E29" s="103">
        <f>SUM(E25:E28)</f>
        <v>167.49732</v>
      </c>
      <c r="F29" s="103">
        <f>SUM(F25:F28)</f>
        <v>1299.3982800000001</v>
      </c>
      <c r="G29" s="104">
        <f>SUM(G25:G28)</f>
        <v>0</v>
      </c>
      <c r="H29" s="103">
        <f>SUM(H25:H28)</f>
        <v>2544.5943400000001</v>
      </c>
      <c r="J29" s="119">
        <f>J25+J26+J27</f>
        <v>2756.41687</v>
      </c>
      <c r="K29" s="119">
        <f>K25-J25</f>
        <v>883.77503999999999</v>
      </c>
    </row>
    <row r="30" spans="1:11" s="70" customFormat="1" ht="18.75" x14ac:dyDescent="0.2">
      <c r="A30" s="204" t="s">
        <v>46</v>
      </c>
      <c r="B30" s="205"/>
      <c r="C30" s="206"/>
      <c r="D30" s="106">
        <f>D23+D29</f>
        <v>1077.69874</v>
      </c>
      <c r="E30" s="106">
        <f>E23+E29</f>
        <v>167.49732</v>
      </c>
      <c r="F30" s="106">
        <f>F23+F29</f>
        <v>1299.3982800000001</v>
      </c>
      <c r="G30" s="106">
        <f>G23+G29</f>
        <v>0</v>
      </c>
      <c r="H30" s="106">
        <f>H23+H29</f>
        <v>2544.5943400000001</v>
      </c>
      <c r="J30" s="119">
        <f>J29+H68</f>
        <v>2780.6670600000002</v>
      </c>
    </row>
    <row r="31" spans="1:11" s="70" customFormat="1" ht="21" hidden="1" customHeight="1" x14ac:dyDescent="0.2">
      <c r="A31" s="105"/>
      <c r="B31" s="207" t="s">
        <v>47</v>
      </c>
      <c r="C31" s="207"/>
      <c r="D31" s="207"/>
      <c r="E31" s="207"/>
      <c r="F31" s="207"/>
      <c r="G31" s="208"/>
      <c r="H31" s="107"/>
    </row>
    <row r="32" spans="1:11" s="70" customFormat="1" ht="18.75" hidden="1" x14ac:dyDescent="0.2">
      <c r="A32" s="90">
        <v>3</v>
      </c>
      <c r="B32" s="90"/>
      <c r="C32" s="90"/>
      <c r="D32" s="92"/>
      <c r="E32" s="92"/>
      <c r="F32" s="92"/>
      <c r="G32" s="92"/>
      <c r="H32" s="93">
        <f>SUM(D32:G32)</f>
        <v>0</v>
      </c>
    </row>
    <row r="33" spans="1:8" s="70" customFormat="1" ht="18.75" hidden="1" x14ac:dyDescent="0.2">
      <c r="A33" s="90">
        <v>8</v>
      </c>
      <c r="B33" s="90"/>
      <c r="C33" s="90"/>
      <c r="D33" s="92"/>
      <c r="E33" s="92"/>
      <c r="F33" s="92"/>
      <c r="G33" s="92"/>
      <c r="H33" s="93">
        <f>SUM(D33:G33)</f>
        <v>0</v>
      </c>
    </row>
    <row r="34" spans="1:8" s="70" customFormat="1" ht="18.75" hidden="1" x14ac:dyDescent="0.2">
      <c r="A34" s="90">
        <v>9</v>
      </c>
      <c r="B34" s="90"/>
      <c r="C34" s="90"/>
      <c r="D34" s="92"/>
      <c r="E34" s="92"/>
      <c r="F34" s="92"/>
      <c r="G34" s="92"/>
      <c r="H34" s="93">
        <f>SUM(D34:G34)</f>
        <v>0</v>
      </c>
    </row>
    <row r="35" spans="1:8" s="70" customFormat="1" ht="18.75" hidden="1" x14ac:dyDescent="0.2">
      <c r="A35" s="201" t="s">
        <v>48</v>
      </c>
      <c r="B35" s="202"/>
      <c r="C35" s="203"/>
      <c r="D35" s="94">
        <f>SUM(D32:D34)</f>
        <v>0</v>
      </c>
      <c r="E35" s="94">
        <f>SUM(E32:E34)</f>
        <v>0</v>
      </c>
      <c r="F35" s="94">
        <f>SUM(F32:F34)</f>
        <v>0</v>
      </c>
      <c r="G35" s="94">
        <f>SUM(G32:G34)</f>
        <v>0</v>
      </c>
      <c r="H35" s="94">
        <f>SUM(H32:H34)</f>
        <v>0</v>
      </c>
    </row>
    <row r="36" spans="1:8" s="70" customFormat="1" ht="18.75" hidden="1" x14ac:dyDescent="0.2">
      <c r="A36" s="204" t="s">
        <v>49</v>
      </c>
      <c r="B36" s="205"/>
      <c r="C36" s="206"/>
      <c r="D36" s="108">
        <f>D30+D35</f>
        <v>1077.69874</v>
      </c>
      <c r="E36" s="108">
        <f>E30+E35</f>
        <v>167.49732</v>
      </c>
      <c r="F36" s="108">
        <f>F30+F35</f>
        <v>1299.3982800000001</v>
      </c>
      <c r="G36" s="108">
        <f>G30+G35</f>
        <v>0</v>
      </c>
      <c r="H36" s="108">
        <f>H30+H35</f>
        <v>2544.5943400000001</v>
      </c>
    </row>
    <row r="37" spans="1:8" s="70" customFormat="1" ht="22.5" hidden="1" customHeight="1" x14ac:dyDescent="0.2">
      <c r="A37" s="105"/>
      <c r="B37" s="207" t="s">
        <v>50</v>
      </c>
      <c r="C37" s="207"/>
      <c r="D37" s="207"/>
      <c r="E37" s="207"/>
      <c r="F37" s="207"/>
      <c r="G37" s="208"/>
      <c r="H37" s="107"/>
    </row>
    <row r="38" spans="1:8" s="70" customFormat="1" ht="18.75" hidden="1" x14ac:dyDescent="0.2">
      <c r="A38" s="90">
        <v>4</v>
      </c>
      <c r="B38" s="90"/>
      <c r="C38" s="90"/>
      <c r="D38" s="92"/>
      <c r="E38" s="92"/>
      <c r="F38" s="92"/>
      <c r="G38" s="92"/>
      <c r="H38" s="93">
        <f>SUM(D38:G38)</f>
        <v>0</v>
      </c>
    </row>
    <row r="39" spans="1:8" s="70" customFormat="1" ht="18.75" hidden="1" x14ac:dyDescent="0.2">
      <c r="A39" s="90">
        <v>11</v>
      </c>
      <c r="B39" s="90"/>
      <c r="C39" s="90"/>
      <c r="D39" s="92"/>
      <c r="E39" s="92"/>
      <c r="F39" s="92"/>
      <c r="G39" s="92"/>
      <c r="H39" s="93">
        <f>SUM(D39:G39)</f>
        <v>0</v>
      </c>
    </row>
    <row r="40" spans="1:8" s="70" customFormat="1" ht="18.75" hidden="1" x14ac:dyDescent="0.2">
      <c r="A40" s="90">
        <v>12</v>
      </c>
      <c r="B40" s="90"/>
      <c r="C40" s="90"/>
      <c r="D40" s="92"/>
      <c r="E40" s="92"/>
      <c r="F40" s="92"/>
      <c r="G40" s="92"/>
      <c r="H40" s="93">
        <f>SUM(D40:G40)</f>
        <v>0</v>
      </c>
    </row>
    <row r="41" spans="1:8" s="70" customFormat="1" ht="18.75" hidden="1" x14ac:dyDescent="0.2">
      <c r="A41" s="201" t="s">
        <v>51</v>
      </c>
      <c r="B41" s="202"/>
      <c r="C41" s="203"/>
      <c r="D41" s="94">
        <f>SUM(D38:D40)</f>
        <v>0</v>
      </c>
      <c r="E41" s="94">
        <f>SUM(E38:E40)</f>
        <v>0</v>
      </c>
      <c r="F41" s="94">
        <f>SUM(F38:F40)</f>
        <v>0</v>
      </c>
      <c r="G41" s="94">
        <f>SUM(G38:G40)</f>
        <v>0</v>
      </c>
      <c r="H41" s="94">
        <f>SUM(H38:H40)</f>
        <v>0</v>
      </c>
    </row>
    <row r="42" spans="1:8" s="70" customFormat="1" ht="18.75" hidden="1" x14ac:dyDescent="0.2">
      <c r="A42" s="204" t="s">
        <v>52</v>
      </c>
      <c r="B42" s="205"/>
      <c r="C42" s="206"/>
      <c r="D42" s="108">
        <f>D36+D41</f>
        <v>1077.69874</v>
      </c>
      <c r="E42" s="108">
        <f>E36+E41</f>
        <v>167.49732</v>
      </c>
      <c r="F42" s="108">
        <f>F36+F41</f>
        <v>1299.3982800000001</v>
      </c>
      <c r="G42" s="108">
        <f>G36+G41</f>
        <v>0</v>
      </c>
      <c r="H42" s="108">
        <f>H36+H41</f>
        <v>2544.5943400000001</v>
      </c>
    </row>
    <row r="43" spans="1:8" s="70" customFormat="1" ht="24" hidden="1" customHeight="1" x14ac:dyDescent="0.2">
      <c r="A43" s="105"/>
      <c r="B43" s="207" t="s">
        <v>53</v>
      </c>
      <c r="C43" s="207"/>
      <c r="D43" s="207"/>
      <c r="E43" s="207"/>
      <c r="F43" s="207"/>
      <c r="G43" s="208"/>
      <c r="H43" s="107"/>
    </row>
    <row r="44" spans="1:8" s="70" customFormat="1" ht="18.75" hidden="1" x14ac:dyDescent="0.2">
      <c r="A44" s="90">
        <v>5</v>
      </c>
      <c r="B44" s="90"/>
      <c r="C44" s="90"/>
      <c r="D44" s="92"/>
      <c r="E44" s="92"/>
      <c r="F44" s="92"/>
      <c r="G44" s="92"/>
      <c r="H44" s="93">
        <f>SUM(D44:G44)</f>
        <v>0</v>
      </c>
    </row>
    <row r="45" spans="1:8" s="70" customFormat="1" ht="18.75" hidden="1" x14ac:dyDescent="0.2">
      <c r="A45" s="90">
        <v>14</v>
      </c>
      <c r="B45" s="90"/>
      <c r="C45" s="90"/>
      <c r="D45" s="92"/>
      <c r="E45" s="92"/>
      <c r="F45" s="92"/>
      <c r="G45" s="92"/>
      <c r="H45" s="93">
        <f>SUM(D45:G45)</f>
        <v>0</v>
      </c>
    </row>
    <row r="46" spans="1:8" s="70" customFormat="1" ht="18.75" hidden="1" x14ac:dyDescent="0.2">
      <c r="A46" s="90">
        <v>15</v>
      </c>
      <c r="B46" s="90"/>
      <c r="C46" s="90"/>
      <c r="D46" s="92"/>
      <c r="E46" s="92"/>
      <c r="F46" s="92"/>
      <c r="G46" s="92"/>
      <c r="H46" s="93">
        <f>SUM(D46:G46)</f>
        <v>0</v>
      </c>
    </row>
    <row r="47" spans="1:8" s="70" customFormat="1" ht="18.75" hidden="1" x14ac:dyDescent="0.2">
      <c r="A47" s="201" t="s">
        <v>54</v>
      </c>
      <c r="B47" s="202"/>
      <c r="C47" s="203"/>
      <c r="D47" s="94">
        <f>SUM(D44:D46)</f>
        <v>0</v>
      </c>
      <c r="E47" s="94">
        <f>SUM(E44:E46)</f>
        <v>0</v>
      </c>
      <c r="F47" s="94">
        <f>SUM(F44:F46)</f>
        <v>0</v>
      </c>
      <c r="G47" s="94">
        <f>SUM(G44:G46)</f>
        <v>0</v>
      </c>
      <c r="H47" s="94">
        <f>SUM(H44:H46)</f>
        <v>0</v>
      </c>
    </row>
    <row r="48" spans="1:8" s="70" customFormat="1" ht="18.75" hidden="1" x14ac:dyDescent="0.2">
      <c r="A48" s="204" t="s">
        <v>55</v>
      </c>
      <c r="B48" s="205"/>
      <c r="C48" s="206"/>
      <c r="D48" s="108">
        <f>D42+D47</f>
        <v>1077.69874</v>
      </c>
      <c r="E48" s="108">
        <f>E42+E47</f>
        <v>167.49732</v>
      </c>
      <c r="F48" s="108">
        <f>F42+F47</f>
        <v>1299.3982800000001</v>
      </c>
      <c r="G48" s="108">
        <f>G42+G47</f>
        <v>0</v>
      </c>
      <c r="H48" s="108">
        <f>H42+H47</f>
        <v>2544.5943400000001</v>
      </c>
    </row>
    <row r="49" spans="1:10" s="70" customFormat="1" ht="21" hidden="1" customHeight="1" x14ac:dyDescent="0.2">
      <c r="A49" s="105"/>
      <c r="B49" s="207" t="s">
        <v>56</v>
      </c>
      <c r="C49" s="207"/>
      <c r="D49" s="207"/>
      <c r="E49" s="207"/>
      <c r="F49" s="207"/>
      <c r="G49" s="208"/>
      <c r="H49" s="107"/>
    </row>
    <row r="50" spans="1:10" s="70" customFormat="1" ht="18.75" hidden="1" x14ac:dyDescent="0.2">
      <c r="A50" s="90">
        <v>6</v>
      </c>
      <c r="B50" s="90"/>
      <c r="C50" s="90"/>
      <c r="D50" s="92"/>
      <c r="E50" s="92"/>
      <c r="F50" s="92"/>
      <c r="G50" s="92"/>
      <c r="H50" s="93">
        <f>SUM(D50:G50)</f>
        <v>0</v>
      </c>
    </row>
    <row r="51" spans="1:10" s="70" customFormat="1" ht="18.75" hidden="1" x14ac:dyDescent="0.2">
      <c r="A51" s="90">
        <v>17</v>
      </c>
      <c r="B51" s="90"/>
      <c r="C51" s="90"/>
      <c r="D51" s="92"/>
      <c r="E51" s="92"/>
      <c r="F51" s="92"/>
      <c r="G51" s="92"/>
      <c r="H51" s="93">
        <f>SUM(D51:G51)</f>
        <v>0</v>
      </c>
    </row>
    <row r="52" spans="1:10" s="70" customFormat="1" ht="18.75" hidden="1" x14ac:dyDescent="0.2">
      <c r="A52" s="90">
        <v>18</v>
      </c>
      <c r="B52" s="90"/>
      <c r="C52" s="90"/>
      <c r="D52" s="92"/>
      <c r="E52" s="92"/>
      <c r="F52" s="92"/>
      <c r="G52" s="92"/>
      <c r="H52" s="93">
        <f>SUM(D52:G52)</f>
        <v>0</v>
      </c>
    </row>
    <row r="53" spans="1:10" s="70" customFormat="1" ht="18.75" hidden="1" x14ac:dyDescent="0.2">
      <c r="A53" s="201" t="s">
        <v>57</v>
      </c>
      <c r="B53" s="202"/>
      <c r="C53" s="203"/>
      <c r="D53" s="94">
        <f>SUM(D50:D52)</f>
        <v>0</v>
      </c>
      <c r="E53" s="94">
        <f>SUM(E50:E52)</f>
        <v>0</v>
      </c>
      <c r="F53" s="94">
        <f>SUM(F50:F52)</f>
        <v>0</v>
      </c>
      <c r="G53" s="94">
        <f>SUM(G50:G52)</f>
        <v>0</v>
      </c>
      <c r="H53" s="94">
        <f>SUM(H50:H52)</f>
        <v>0</v>
      </c>
    </row>
    <row r="54" spans="1:10" s="70" customFormat="1" ht="18.75" hidden="1" x14ac:dyDescent="0.2">
      <c r="A54" s="204" t="s">
        <v>58</v>
      </c>
      <c r="B54" s="205"/>
      <c r="C54" s="206"/>
      <c r="D54" s="108">
        <f>D48+D53</f>
        <v>1077.69874</v>
      </c>
      <c r="E54" s="108">
        <f>E48+E53</f>
        <v>167.49732</v>
      </c>
      <c r="F54" s="108">
        <f>F48+F53</f>
        <v>1299.3982800000001</v>
      </c>
      <c r="G54" s="108">
        <f>G48+G53</f>
        <v>0</v>
      </c>
      <c r="H54" s="108">
        <f>H48+H53</f>
        <v>2544.5943400000001</v>
      </c>
    </row>
    <row r="55" spans="1:10" s="70" customFormat="1" ht="29.1" hidden="1" customHeight="1" x14ac:dyDescent="0.2">
      <c r="A55" s="105"/>
      <c r="B55" s="207" t="s">
        <v>59</v>
      </c>
      <c r="C55" s="207"/>
      <c r="D55" s="207"/>
      <c r="E55" s="207"/>
      <c r="F55" s="207"/>
      <c r="G55" s="208"/>
      <c r="H55" s="107"/>
    </row>
    <row r="56" spans="1:10" s="70" customFormat="1" ht="18.75" hidden="1" x14ac:dyDescent="0.2">
      <c r="A56" s="90">
        <v>7</v>
      </c>
      <c r="B56" s="90"/>
      <c r="C56" s="90"/>
      <c r="D56" s="92"/>
      <c r="E56" s="92"/>
      <c r="F56" s="92"/>
      <c r="G56" s="92"/>
      <c r="H56" s="93">
        <f>SUM(D56:G56)</f>
        <v>0</v>
      </c>
    </row>
    <row r="57" spans="1:10" s="70" customFormat="1" ht="18.75" hidden="1" x14ac:dyDescent="0.2">
      <c r="A57" s="90">
        <v>20</v>
      </c>
      <c r="B57" s="90"/>
      <c r="C57" s="90"/>
      <c r="D57" s="92"/>
      <c r="E57" s="92"/>
      <c r="F57" s="92"/>
      <c r="G57" s="92"/>
      <c r="H57" s="93">
        <f>SUM(D57:G57)</f>
        <v>0</v>
      </c>
    </row>
    <row r="58" spans="1:10" s="70" customFormat="1" ht="18.75" hidden="1" x14ac:dyDescent="0.2">
      <c r="A58" s="90">
        <v>21</v>
      </c>
      <c r="B58" s="90"/>
      <c r="C58" s="90"/>
      <c r="D58" s="92"/>
      <c r="E58" s="92"/>
      <c r="F58" s="92"/>
      <c r="G58" s="92"/>
      <c r="H58" s="93">
        <f>SUM(D58:G58)</f>
        <v>0</v>
      </c>
    </row>
    <row r="59" spans="1:10" s="70" customFormat="1" ht="18.75" hidden="1" x14ac:dyDescent="0.2">
      <c r="A59" s="201" t="s">
        <v>60</v>
      </c>
      <c r="B59" s="202"/>
      <c r="C59" s="203"/>
      <c r="D59" s="94">
        <f>SUM(D56:D58)</f>
        <v>0</v>
      </c>
      <c r="E59" s="94">
        <f>SUM(E56:E58)</f>
        <v>0</v>
      </c>
      <c r="F59" s="94">
        <f>SUM(F56:F58)</f>
        <v>0</v>
      </c>
      <c r="G59" s="94">
        <f>SUM(G56:G58)</f>
        <v>0</v>
      </c>
      <c r="H59" s="94">
        <f>SUM(H56:H58)</f>
        <v>0</v>
      </c>
    </row>
    <row r="60" spans="1:10" s="70" customFormat="1" ht="18.75" hidden="1" x14ac:dyDescent="0.2">
      <c r="A60" s="204" t="s">
        <v>61</v>
      </c>
      <c r="B60" s="205"/>
      <c r="C60" s="206"/>
      <c r="D60" s="108">
        <f>D54+D59</f>
        <v>1077.69874</v>
      </c>
      <c r="E60" s="108">
        <f>E54+E59</f>
        <v>167.49732</v>
      </c>
      <c r="F60" s="108">
        <f>F54+F59</f>
        <v>1299.3982800000001</v>
      </c>
      <c r="G60" s="108">
        <f>G54+G59</f>
        <v>0</v>
      </c>
      <c r="H60" s="108">
        <f>H54+H59</f>
        <v>2544.5943400000001</v>
      </c>
    </row>
    <row r="61" spans="1:10" s="69" customFormat="1" ht="28.5" customHeight="1" x14ac:dyDescent="0.2">
      <c r="A61" s="109"/>
      <c r="B61" s="207" t="s">
        <v>62</v>
      </c>
      <c r="C61" s="207"/>
      <c r="D61" s="207"/>
      <c r="E61" s="207"/>
      <c r="F61" s="207"/>
      <c r="G61" s="207"/>
      <c r="H61" s="89"/>
      <c r="J61" s="118">
        <f>J30+H88</f>
        <v>2871.64419</v>
      </c>
    </row>
    <row r="62" spans="1:10" s="69" customFormat="1" ht="57.75" customHeight="1" x14ac:dyDescent="0.2">
      <c r="A62" s="90">
        <v>2</v>
      </c>
      <c r="B62" s="110" t="s">
        <v>63</v>
      </c>
      <c r="C62" s="111" t="s">
        <v>64</v>
      </c>
      <c r="D62" s="101">
        <f>ROUND(D60*2.5%,5)</f>
        <v>26.94247</v>
      </c>
      <c r="E62" s="101">
        <f>ROUND(E60*2.5%,5)</f>
        <v>4.18743</v>
      </c>
      <c r="F62" s="101"/>
      <c r="G62" s="101"/>
      <c r="H62" s="99">
        <f>SUM(D62:G62)</f>
        <v>31.129899999999999</v>
      </c>
    </row>
    <row r="63" spans="1:10" s="69" customFormat="1" ht="18.75" hidden="1" x14ac:dyDescent="0.2">
      <c r="A63" s="112">
        <v>23</v>
      </c>
      <c r="B63" s="113"/>
      <c r="C63" s="114"/>
      <c r="D63" s="101"/>
      <c r="E63" s="101"/>
      <c r="F63" s="101"/>
      <c r="G63" s="101"/>
      <c r="H63" s="99">
        <f>SUM(D63:G63)</f>
        <v>0</v>
      </c>
    </row>
    <row r="64" spans="1:10" s="69" customFormat="1" ht="18.75" hidden="1" x14ac:dyDescent="0.2">
      <c r="A64" s="112">
        <v>24</v>
      </c>
      <c r="B64" s="113"/>
      <c r="C64" s="114"/>
      <c r="D64" s="101"/>
      <c r="E64" s="101"/>
      <c r="F64" s="101"/>
      <c r="G64" s="101"/>
      <c r="H64" s="99">
        <f>SUM(D64:G64)</f>
        <v>0</v>
      </c>
    </row>
    <row r="65" spans="1:11" s="69" customFormat="1" ht="18.75" x14ac:dyDescent="0.2">
      <c r="A65" s="201" t="s">
        <v>65</v>
      </c>
      <c r="B65" s="202"/>
      <c r="C65" s="203"/>
      <c r="D65" s="103">
        <f>SUM(D62:D64)</f>
        <v>26.94247</v>
      </c>
      <c r="E65" s="103">
        <f>SUM(E62:E64)</f>
        <v>4.18743</v>
      </c>
      <c r="F65" s="103">
        <f>SUM(F62:F64)</f>
        <v>0</v>
      </c>
      <c r="G65" s="103">
        <f>SUM(G62:G64)</f>
        <v>0</v>
      </c>
      <c r="H65" s="103">
        <f>SUM(H62:H64)</f>
        <v>31.129899999999999</v>
      </c>
    </row>
    <row r="66" spans="1:11" s="69" customFormat="1" ht="18.75" x14ac:dyDescent="0.2">
      <c r="A66" s="204" t="s">
        <v>66</v>
      </c>
      <c r="B66" s="205"/>
      <c r="C66" s="206"/>
      <c r="D66" s="106">
        <f>D60+D65</f>
        <v>1104.64121</v>
      </c>
      <c r="E66" s="106">
        <f>E60+E65</f>
        <v>171.68475000000001</v>
      </c>
      <c r="F66" s="106">
        <f>F60+F65</f>
        <v>1299.3982800000001</v>
      </c>
      <c r="G66" s="106">
        <f>G60+G65</f>
        <v>0</v>
      </c>
      <c r="H66" s="106">
        <f>H60+H65</f>
        <v>2575.72424</v>
      </c>
    </row>
    <row r="67" spans="1:11" s="69" customFormat="1" ht="29.1" customHeight="1" x14ac:dyDescent="0.2">
      <c r="A67" s="109"/>
      <c r="B67" s="207" t="s">
        <v>67</v>
      </c>
      <c r="C67" s="207"/>
      <c r="D67" s="207"/>
      <c r="E67" s="207"/>
      <c r="F67" s="207"/>
      <c r="G67" s="207"/>
      <c r="H67" s="89"/>
    </row>
    <row r="68" spans="1:11" s="69" customFormat="1" ht="64.5" customHeight="1" x14ac:dyDescent="0.2">
      <c r="A68" s="90">
        <v>3</v>
      </c>
      <c r="B68" s="120" t="s">
        <v>68</v>
      </c>
      <c r="C68" s="120" t="s">
        <v>69</v>
      </c>
      <c r="D68" s="101">
        <f>ROUND(D66*1.9%,5)</f>
        <v>20.98818</v>
      </c>
      <c r="E68" s="101">
        <f>ROUND(E66*1.9%,5)</f>
        <v>3.2620100000000001</v>
      </c>
      <c r="F68" s="101"/>
      <c r="G68" s="101"/>
      <c r="H68" s="99">
        <f t="shared" ref="H68" si="1">SUM(D68:G68)</f>
        <v>24.25019</v>
      </c>
    </row>
    <row r="69" spans="1:11" s="69" customFormat="1" ht="18.75" x14ac:dyDescent="0.2">
      <c r="A69" s="112">
        <v>4</v>
      </c>
      <c r="B69" s="95" t="s">
        <v>70</v>
      </c>
      <c r="C69" s="96" t="s">
        <v>71</v>
      </c>
      <c r="D69" s="101"/>
      <c r="E69" s="101"/>
      <c r="F69" s="101"/>
      <c r="G69" s="121">
        <v>8.9911799999999999</v>
      </c>
      <c r="H69" s="99">
        <f>G69</f>
        <v>8.9911799999999999</v>
      </c>
      <c r="I69" s="143"/>
    </row>
    <row r="70" spans="1:11" s="69" customFormat="1" ht="18.75" x14ac:dyDescent="0.2">
      <c r="A70" s="90">
        <v>6</v>
      </c>
      <c r="B70" s="95" t="s">
        <v>72</v>
      </c>
      <c r="C70" s="96" t="s">
        <v>73</v>
      </c>
      <c r="D70" s="101"/>
      <c r="E70" s="101"/>
      <c r="F70" s="101"/>
      <c r="G70" s="121">
        <v>38.093850000000003</v>
      </c>
      <c r="H70" s="99">
        <f t="shared" ref="H70:H71" si="2">G70</f>
        <v>38.093850000000003</v>
      </c>
    </row>
    <row r="71" spans="1:11" s="69" customFormat="1" ht="18.75" x14ac:dyDescent="0.2">
      <c r="A71" s="90">
        <v>8</v>
      </c>
      <c r="B71" s="95" t="s">
        <v>74</v>
      </c>
      <c r="C71" s="96" t="s">
        <v>75</v>
      </c>
      <c r="D71" s="101"/>
      <c r="E71" s="101"/>
      <c r="F71" s="101"/>
      <c r="G71" s="121">
        <v>164.73750000000001</v>
      </c>
      <c r="H71" s="99">
        <f t="shared" si="2"/>
        <v>164.73750000000001</v>
      </c>
    </row>
    <row r="72" spans="1:11" s="69" customFormat="1" ht="18.75" hidden="1" x14ac:dyDescent="0.2">
      <c r="A72" s="90">
        <v>10</v>
      </c>
      <c r="B72" s="95" t="s">
        <v>76</v>
      </c>
      <c r="C72" s="96" t="s">
        <v>75</v>
      </c>
      <c r="D72" s="101"/>
      <c r="E72" s="101"/>
      <c r="F72" s="101"/>
      <c r="G72" s="100">
        <v>0</v>
      </c>
      <c r="H72" s="99">
        <f t="shared" ref="H72" si="3">G72</f>
        <v>0</v>
      </c>
    </row>
    <row r="73" spans="1:11" s="69" customFormat="1" ht="21" x14ac:dyDescent="0.2">
      <c r="A73" s="201" t="s">
        <v>77</v>
      </c>
      <c r="B73" s="202"/>
      <c r="C73" s="203"/>
      <c r="D73" s="103">
        <f>SUM(D68:D72)</f>
        <v>20.98818</v>
      </c>
      <c r="E73" s="103">
        <f>SUM(E68:E72)</f>
        <v>3.2620100000000001</v>
      </c>
      <c r="F73" s="103">
        <f>SUM(F68:F72)</f>
        <v>0</v>
      </c>
      <c r="G73" s="103">
        <f>SUM(G68:G72)</f>
        <v>211.82253</v>
      </c>
      <c r="H73" s="103">
        <f>SUM(H68:H72)</f>
        <v>236.07272</v>
      </c>
      <c r="J73" s="116" t="s">
        <v>78</v>
      </c>
      <c r="K73" s="117">
        <f>(D30+E30)*1000*1.019+(G69+G70+G71)*1000</f>
        <v>1480677.3151400001</v>
      </c>
    </row>
    <row r="74" spans="1:11" s="69" customFormat="1" ht="21" x14ac:dyDescent="0.2">
      <c r="A74" s="204" t="s">
        <v>79</v>
      </c>
      <c r="B74" s="205"/>
      <c r="C74" s="206"/>
      <c r="D74" s="106">
        <f>D66+D73</f>
        <v>1125.6293900000001</v>
      </c>
      <c r="E74" s="106">
        <f>E66+E73</f>
        <v>174.94676000000001</v>
      </c>
      <c r="F74" s="106">
        <f>F66+F73</f>
        <v>1299.3982800000001</v>
      </c>
      <c r="G74" s="106">
        <f>G66+G73</f>
        <v>211.82253</v>
      </c>
      <c r="H74" s="106">
        <f>H66+H73</f>
        <v>2811.7969600000001</v>
      </c>
      <c r="I74" s="144">
        <f>K73+K74</f>
        <v>2780075.5951399999</v>
      </c>
      <c r="J74" s="116" t="s">
        <v>80</v>
      </c>
      <c r="K74" s="117">
        <f>F30*1000</f>
        <v>1299398.28</v>
      </c>
    </row>
    <row r="75" spans="1:11" s="69" customFormat="1" ht="28.5" customHeight="1" x14ac:dyDescent="0.2">
      <c r="A75" s="109"/>
      <c r="B75" s="207" t="s">
        <v>81</v>
      </c>
      <c r="C75" s="207"/>
      <c r="D75" s="207"/>
      <c r="E75" s="207"/>
      <c r="F75" s="207"/>
      <c r="G75" s="207"/>
      <c r="H75" s="90"/>
    </row>
    <row r="76" spans="1:11" s="69" customFormat="1" ht="68.25" customHeight="1" x14ac:dyDescent="0.2">
      <c r="A76" s="90">
        <v>5</v>
      </c>
      <c r="B76" s="113" t="s">
        <v>82</v>
      </c>
      <c r="C76" s="122" t="s">
        <v>83</v>
      </c>
      <c r="D76" s="101"/>
      <c r="E76" s="101"/>
      <c r="F76" s="101"/>
      <c r="G76" s="101">
        <f>ROUND(H74*0.0214,5)</f>
        <v>60.172449999999998</v>
      </c>
      <c r="H76" s="99">
        <f>SUM(D76:G76)</f>
        <v>60.172449999999998</v>
      </c>
    </row>
    <row r="77" spans="1:11" s="69" customFormat="1" ht="61.9" customHeight="1" x14ac:dyDescent="0.2">
      <c r="A77" s="112">
        <v>6</v>
      </c>
      <c r="B77" s="113" t="s">
        <v>84</v>
      </c>
      <c r="C77" s="114" t="s">
        <v>85</v>
      </c>
      <c r="D77" s="101"/>
      <c r="E77" s="101"/>
      <c r="F77" s="101"/>
      <c r="G77" s="101">
        <f>ROUND((H74+H91)*0.0393,5)</f>
        <v>114.07902</v>
      </c>
      <c r="H77" s="99">
        <f>SUM(D77:G77)</f>
        <v>114.07902</v>
      </c>
    </row>
    <row r="78" spans="1:11" s="69" customFormat="1" ht="18.75" hidden="1" x14ac:dyDescent="0.2">
      <c r="A78" s="112">
        <v>30</v>
      </c>
      <c r="B78" s="113"/>
      <c r="C78" s="114"/>
      <c r="D78" s="101"/>
      <c r="E78" s="101"/>
      <c r="F78" s="101"/>
      <c r="G78" s="101"/>
      <c r="H78" s="99">
        <f>SUM(D78:G78)</f>
        <v>0</v>
      </c>
    </row>
    <row r="79" spans="1:11" s="69" customFormat="1" ht="18.75" x14ac:dyDescent="0.2">
      <c r="A79" s="201" t="s">
        <v>86</v>
      </c>
      <c r="B79" s="202"/>
      <c r="C79" s="203"/>
      <c r="D79" s="103">
        <f>SUM(D76:D78)</f>
        <v>0</v>
      </c>
      <c r="E79" s="103">
        <f>SUM(E76:E78)</f>
        <v>0</v>
      </c>
      <c r="F79" s="103">
        <f>SUM(F76:F78)</f>
        <v>0</v>
      </c>
      <c r="G79" s="103">
        <f>SUM(G76:G78)</f>
        <v>174.25147000000001</v>
      </c>
      <c r="H79" s="103">
        <f>SUM(D79:G79)</f>
        <v>174.25147000000001</v>
      </c>
    </row>
    <row r="80" spans="1:11" s="69" customFormat="1" ht="18.75" x14ac:dyDescent="0.2">
      <c r="A80" s="204" t="s">
        <v>87</v>
      </c>
      <c r="B80" s="205"/>
      <c r="C80" s="206"/>
      <c r="D80" s="106">
        <f>D74+D79</f>
        <v>1125.6293900000001</v>
      </c>
      <c r="E80" s="106">
        <f>E74+E79</f>
        <v>174.94676000000001</v>
      </c>
      <c r="F80" s="106">
        <f>F74+F79</f>
        <v>1299.3982800000001</v>
      </c>
      <c r="G80" s="106">
        <f>G74+G79</f>
        <v>386.07400000000001</v>
      </c>
      <c r="H80" s="106">
        <f>H74+H79</f>
        <v>2986.0484299999998</v>
      </c>
    </row>
    <row r="81" spans="1:11" s="69" customFormat="1" ht="28.5" hidden="1" customHeight="1" x14ac:dyDescent="0.2">
      <c r="A81" s="109"/>
      <c r="B81" s="207" t="s">
        <v>88</v>
      </c>
      <c r="C81" s="207"/>
      <c r="D81" s="207"/>
      <c r="E81" s="207"/>
      <c r="F81" s="207"/>
      <c r="G81" s="207"/>
      <c r="H81" s="90"/>
    </row>
    <row r="82" spans="1:11" s="69" customFormat="1" ht="18.75" hidden="1" x14ac:dyDescent="0.2">
      <c r="A82" s="112">
        <v>13</v>
      </c>
      <c r="B82" s="113"/>
      <c r="C82" s="114"/>
      <c r="D82" s="92"/>
      <c r="E82" s="92"/>
      <c r="F82" s="92"/>
      <c r="G82" s="92"/>
      <c r="H82" s="93">
        <f>SUM(D82:G82)</f>
        <v>0</v>
      </c>
    </row>
    <row r="83" spans="1:11" s="69" customFormat="1" ht="18.75" hidden="1" x14ac:dyDescent="0.2">
      <c r="A83" s="112">
        <v>32</v>
      </c>
      <c r="B83" s="113"/>
      <c r="C83" s="114"/>
      <c r="D83" s="92"/>
      <c r="E83" s="92"/>
      <c r="F83" s="92"/>
      <c r="G83" s="92"/>
      <c r="H83" s="93">
        <f>SUM(D83:G83)</f>
        <v>0</v>
      </c>
    </row>
    <row r="84" spans="1:11" s="69" customFormat="1" ht="18.75" hidden="1" x14ac:dyDescent="0.2">
      <c r="A84" s="112">
        <v>33</v>
      </c>
      <c r="B84" s="113"/>
      <c r="C84" s="114"/>
      <c r="D84" s="92"/>
      <c r="E84" s="92"/>
      <c r="F84" s="92"/>
      <c r="G84" s="92"/>
      <c r="H84" s="93">
        <f>SUM(D84:G84)</f>
        <v>0</v>
      </c>
    </row>
    <row r="85" spans="1:11" s="69" customFormat="1" ht="18.75" hidden="1" x14ac:dyDescent="0.2">
      <c r="A85" s="201" t="s">
        <v>86</v>
      </c>
      <c r="B85" s="202"/>
      <c r="C85" s="203"/>
      <c r="D85" s="94">
        <f>SUM(D82:D84)</f>
        <v>0</v>
      </c>
      <c r="E85" s="94">
        <f>SUM(E82:E84)</f>
        <v>0</v>
      </c>
      <c r="F85" s="94">
        <f>SUM(F82:F84)</f>
        <v>0</v>
      </c>
      <c r="G85" s="94">
        <f>SUM(G82:G84)</f>
        <v>0</v>
      </c>
      <c r="H85" s="94">
        <f>SUM(D85:G85)</f>
        <v>0</v>
      </c>
    </row>
    <row r="86" spans="1:11" s="69" customFormat="1" ht="18.75" hidden="1" x14ac:dyDescent="0.2">
      <c r="A86" s="204" t="s">
        <v>89</v>
      </c>
      <c r="B86" s="205"/>
      <c r="C86" s="206"/>
      <c r="D86" s="108">
        <f>D80+D85</f>
        <v>1125.6293900000001</v>
      </c>
      <c r="E86" s="108">
        <f>E80+E85</f>
        <v>174.94676000000001</v>
      </c>
      <c r="F86" s="108">
        <f>F80+F85</f>
        <v>1299.3982800000001</v>
      </c>
      <c r="G86" s="108">
        <f>G80+G85</f>
        <v>386.07400000000001</v>
      </c>
      <c r="H86" s="108">
        <f>H80+H85</f>
        <v>2986.0484299999998</v>
      </c>
    </row>
    <row r="87" spans="1:11" s="69" customFormat="1" ht="29.1" customHeight="1" x14ac:dyDescent="0.2">
      <c r="A87" s="109"/>
      <c r="B87" s="207" t="s">
        <v>90</v>
      </c>
      <c r="C87" s="207"/>
      <c r="D87" s="207"/>
      <c r="E87" s="207"/>
      <c r="F87" s="207"/>
      <c r="G87" s="207"/>
      <c r="H87" s="90"/>
    </row>
    <row r="88" spans="1:11" s="69" customFormat="1" ht="57" customHeight="1" x14ac:dyDescent="0.2">
      <c r="A88" s="90">
        <v>7</v>
      </c>
      <c r="B88" s="123" t="str">
        <f>D14</f>
        <v>Договор № 590-ТСТ/ЮЭС от 22.08.2025</v>
      </c>
      <c r="C88" s="124" t="s">
        <v>91</v>
      </c>
      <c r="D88" s="101"/>
      <c r="E88" s="101"/>
      <c r="F88" s="101"/>
      <c r="G88" s="97">
        <f>I88/1000</f>
        <v>90.977130000000002</v>
      </c>
      <c r="H88" s="99">
        <f>SUM(D88:G88)</f>
        <v>90.977130000000002</v>
      </c>
      <c r="I88" s="145">
        <v>90977.13</v>
      </c>
    </row>
    <row r="89" spans="1:11" s="69" customFormat="1" ht="18.75" hidden="1" x14ac:dyDescent="0.2">
      <c r="A89" s="112">
        <v>14</v>
      </c>
      <c r="B89" s="90" t="s">
        <v>92</v>
      </c>
      <c r="C89" s="125" t="s">
        <v>93</v>
      </c>
      <c r="D89" s="101"/>
      <c r="E89" s="101"/>
      <c r="F89" s="101"/>
      <c r="G89" s="101">
        <v>0</v>
      </c>
      <c r="H89" s="99">
        <f>SUM(D89:G89)</f>
        <v>0</v>
      </c>
    </row>
    <row r="90" spans="1:11" s="69" customFormat="1" ht="18.75" hidden="1" x14ac:dyDescent="0.2">
      <c r="A90" s="112">
        <v>36</v>
      </c>
      <c r="B90" s="90"/>
      <c r="C90" s="126"/>
      <c r="D90" s="101"/>
      <c r="E90" s="101"/>
      <c r="F90" s="101"/>
      <c r="G90" s="101"/>
      <c r="H90" s="99">
        <f>SUM(D90:G90)</f>
        <v>0</v>
      </c>
    </row>
    <row r="91" spans="1:11" s="69" customFormat="1" ht="18.75" x14ac:dyDescent="0.25">
      <c r="A91" s="201" t="s">
        <v>94</v>
      </c>
      <c r="B91" s="202"/>
      <c r="C91" s="203"/>
      <c r="D91" s="103">
        <f>SUM(D88:D90)</f>
        <v>0</v>
      </c>
      <c r="E91" s="103">
        <f>SUM(E88:E90)</f>
        <v>0</v>
      </c>
      <c r="F91" s="103">
        <f>SUM(F88:F90)</f>
        <v>0</v>
      </c>
      <c r="G91" s="103">
        <f>SUM(G88:G90)</f>
        <v>90.977130000000002</v>
      </c>
      <c r="H91" s="103">
        <f>SUM(H88:H90)</f>
        <v>90.977130000000002</v>
      </c>
      <c r="I91" s="146"/>
    </row>
    <row r="92" spans="1:11" s="69" customFormat="1" ht="18.75" x14ac:dyDescent="0.25">
      <c r="A92" s="204" t="s">
        <v>95</v>
      </c>
      <c r="B92" s="205"/>
      <c r="C92" s="206"/>
      <c r="D92" s="106">
        <f>D86+D91</f>
        <v>1125.6293900000001</v>
      </c>
      <c r="E92" s="106">
        <f>E86+E91</f>
        <v>174.94676000000001</v>
      </c>
      <c r="F92" s="106">
        <f>F86+F91</f>
        <v>1299.3982800000001</v>
      </c>
      <c r="G92" s="106">
        <f>G86+G91</f>
        <v>477.05113</v>
      </c>
      <c r="H92" s="106">
        <f>H91+H86</f>
        <v>3077.02556</v>
      </c>
      <c r="I92" s="147"/>
    </row>
    <row r="93" spans="1:11" s="69" customFormat="1" ht="28.5" customHeight="1" x14ac:dyDescent="0.2">
      <c r="A93" s="109"/>
      <c r="B93" s="207" t="s">
        <v>96</v>
      </c>
      <c r="C93" s="207"/>
      <c r="D93" s="207"/>
      <c r="E93" s="207"/>
      <c r="F93" s="207"/>
      <c r="G93" s="207"/>
      <c r="H93" s="90"/>
      <c r="I93" s="148" t="s">
        <v>97</v>
      </c>
      <c r="J93" s="149">
        <f>I74/1000+G88</f>
        <v>2871.0527251399999</v>
      </c>
      <c r="K93" s="116"/>
    </row>
    <row r="94" spans="1:11" s="69" customFormat="1" ht="49.5" customHeight="1" x14ac:dyDescent="0.3">
      <c r="A94" s="90">
        <v>8</v>
      </c>
      <c r="B94" s="113" t="s">
        <v>98</v>
      </c>
      <c r="C94" s="122" t="s">
        <v>99</v>
      </c>
      <c r="D94" s="101">
        <f>ROUND(D92*0.03,5)</f>
        <v>33.768880000000003</v>
      </c>
      <c r="E94" s="101">
        <f>ROUND(E92*0.03,5)</f>
        <v>5.2484000000000002</v>
      </c>
      <c r="F94" s="101">
        <f>ROUND(F92*0.03,5)</f>
        <v>38.981949999999998</v>
      </c>
      <c r="G94" s="101">
        <f>ROUND(G92*0.03,5)</f>
        <v>14.311529999999999</v>
      </c>
      <c r="H94" s="99">
        <f>SUM(D94:G94)</f>
        <v>92.310760000000002</v>
      </c>
      <c r="I94" s="150"/>
      <c r="J94" s="116"/>
      <c r="K94" s="116"/>
    </row>
    <row r="95" spans="1:11" s="69" customFormat="1" ht="21" hidden="1" x14ac:dyDescent="0.2">
      <c r="A95" s="90">
        <v>38</v>
      </c>
      <c r="B95" s="113"/>
      <c r="C95" s="122"/>
      <c r="D95" s="101"/>
      <c r="E95" s="101"/>
      <c r="F95" s="101"/>
      <c r="G95" s="101"/>
      <c r="H95" s="99">
        <f>SUM(D95:G95)</f>
        <v>0</v>
      </c>
      <c r="I95" s="116"/>
      <c r="J95" s="116"/>
      <c r="K95" s="116"/>
    </row>
    <row r="96" spans="1:11" s="69" customFormat="1" ht="21" hidden="1" x14ac:dyDescent="0.3">
      <c r="A96" s="90">
        <v>39</v>
      </c>
      <c r="B96" s="113"/>
      <c r="C96" s="122"/>
      <c r="D96" s="101"/>
      <c r="E96" s="101"/>
      <c r="F96" s="101"/>
      <c r="G96" s="101"/>
      <c r="H96" s="99">
        <f>SUM(D96:G96)</f>
        <v>0</v>
      </c>
      <c r="I96" s="150"/>
      <c r="J96" s="116"/>
      <c r="K96" s="116"/>
    </row>
    <row r="97" spans="1:11" s="69" customFormat="1" ht="20.25" customHeight="1" x14ac:dyDescent="0.3">
      <c r="A97" s="127"/>
      <c r="B97" s="127"/>
      <c r="C97" s="128" t="s">
        <v>100</v>
      </c>
      <c r="D97" s="129">
        <f>SUM(D94:D96)</f>
        <v>33.768880000000003</v>
      </c>
      <c r="E97" s="129">
        <f>SUM(E94:E96)</f>
        <v>5.2484000000000002</v>
      </c>
      <c r="F97" s="129">
        <f>SUM(F94:F96)</f>
        <v>38.981949999999998</v>
      </c>
      <c r="G97" s="129">
        <f>SUM(G94:G96)</f>
        <v>14.311529999999999</v>
      </c>
      <c r="H97" s="129">
        <f>SUM(H94:H96)</f>
        <v>92.310760000000002</v>
      </c>
      <c r="I97" s="151" t="s">
        <v>101</v>
      </c>
      <c r="J97" s="152" t="s">
        <v>102</v>
      </c>
      <c r="K97" s="116"/>
    </row>
    <row r="98" spans="1:11" s="69" customFormat="1" ht="21" x14ac:dyDescent="0.3">
      <c r="A98" s="130"/>
      <c r="B98" s="130"/>
      <c r="C98" s="130" t="s">
        <v>103</v>
      </c>
      <c r="D98" s="131">
        <f>D92+D97</f>
        <v>1159.3982699999999</v>
      </c>
      <c r="E98" s="131">
        <f>E92+E97</f>
        <v>180.19515999999999</v>
      </c>
      <c r="F98" s="131">
        <f>F92+F97</f>
        <v>1338.38023</v>
      </c>
      <c r="G98" s="131">
        <f>G92+G97</f>
        <v>491.36266000000001</v>
      </c>
      <c r="H98" s="131">
        <f>H92+H97</f>
        <v>3169.3363199999999</v>
      </c>
      <c r="I98" s="153">
        <f>J98-H74-H88</f>
        <v>-234.5342</v>
      </c>
      <c r="J98" s="154">
        <v>2668.2398899999998</v>
      </c>
      <c r="K98" s="155">
        <f>J98-H88</f>
        <v>2577.2627600000001</v>
      </c>
    </row>
    <row r="99" spans="1:11" s="69" customFormat="1" ht="21" x14ac:dyDescent="0.2">
      <c r="A99" s="127"/>
      <c r="B99" s="207" t="s">
        <v>104</v>
      </c>
      <c r="C99" s="207"/>
      <c r="D99" s="207"/>
      <c r="E99" s="207"/>
      <c r="F99" s="207"/>
      <c r="G99" s="207"/>
      <c r="H99" s="108"/>
      <c r="I99" s="116"/>
      <c r="J99" s="152" t="s">
        <v>105</v>
      </c>
      <c r="K99" s="116"/>
    </row>
    <row r="100" spans="1:11" s="69" customFormat="1" ht="21" x14ac:dyDescent="0.2">
      <c r="A100" s="90">
        <v>9</v>
      </c>
      <c r="B100" s="127"/>
      <c r="C100" s="132" t="s">
        <v>106</v>
      </c>
      <c r="D100" s="101">
        <f>ROUND(D98*0.22,5)</f>
        <v>255.06762000000001</v>
      </c>
      <c r="E100" s="101">
        <f t="shared" ref="E100:G100" si="4">ROUND(E98*0.22,5)</f>
        <v>39.642940000000003</v>
      </c>
      <c r="F100" s="101">
        <f t="shared" si="4"/>
        <v>294.44364999999999</v>
      </c>
      <c r="G100" s="101">
        <f t="shared" si="4"/>
        <v>108.09979</v>
      </c>
      <c r="H100" s="106">
        <f>SUM(D100:G100)</f>
        <v>697.25400000000002</v>
      </c>
      <c r="I100" s="116"/>
      <c r="J100" s="156">
        <v>3120.3570599999998</v>
      </c>
      <c r="K100" s="157">
        <f>J100-H98</f>
        <v>-48.979260000000501</v>
      </c>
    </row>
    <row r="101" spans="1:11" s="69" customFormat="1" ht="37.5" hidden="1" x14ac:dyDescent="0.2">
      <c r="A101" s="90">
        <v>17</v>
      </c>
      <c r="B101" s="127"/>
      <c r="C101" s="132" t="s">
        <v>107</v>
      </c>
      <c r="D101" s="101"/>
      <c r="E101" s="101"/>
      <c r="F101" s="101"/>
      <c r="G101" s="101"/>
      <c r="H101" s="106">
        <f>SUM(D101:G101)</f>
        <v>0</v>
      </c>
      <c r="I101" s="116"/>
      <c r="J101" s="116"/>
      <c r="K101" s="116"/>
    </row>
    <row r="102" spans="1:11" s="69" customFormat="1" ht="37.5" hidden="1" x14ac:dyDescent="0.2">
      <c r="A102" s="90">
        <v>42</v>
      </c>
      <c r="B102" s="127"/>
      <c r="C102" s="132" t="s">
        <v>108</v>
      </c>
      <c r="D102" s="101"/>
      <c r="E102" s="101"/>
      <c r="F102" s="101"/>
      <c r="G102" s="101"/>
      <c r="H102" s="106">
        <f>SUM(D102:G102)</f>
        <v>0</v>
      </c>
      <c r="I102" s="116"/>
      <c r="J102" s="116"/>
      <c r="K102" s="116"/>
    </row>
    <row r="103" spans="1:11" s="69" customFormat="1" ht="23.25" x14ac:dyDescent="0.2">
      <c r="A103" s="127"/>
      <c r="B103" s="127"/>
      <c r="C103" s="133" t="s">
        <v>109</v>
      </c>
      <c r="D103" s="106">
        <f>SUM(D100:D102)</f>
        <v>255.06762000000001</v>
      </c>
      <c r="E103" s="106">
        <f>SUM(E100:E102)</f>
        <v>39.642940000000003</v>
      </c>
      <c r="F103" s="106">
        <f>SUM(F100:F102)</f>
        <v>294.44364999999999</v>
      </c>
      <c r="G103" s="106">
        <f>SUM(G100:G102)</f>
        <v>108.09979</v>
      </c>
      <c r="H103" s="106">
        <f>SUM(H100:H102)</f>
        <v>697.25400000000002</v>
      </c>
      <c r="I103" s="158" t="s">
        <v>110</v>
      </c>
      <c r="J103" s="159">
        <f>(J100/1.03/1.0568-H88)/1.0214</f>
        <v>2717.5153483085101</v>
      </c>
      <c r="K103" s="116"/>
    </row>
    <row r="104" spans="1:11" s="69" customFormat="1" ht="37.5" x14ac:dyDescent="0.2">
      <c r="A104" s="127"/>
      <c r="B104" s="127"/>
      <c r="C104" s="133" t="s">
        <v>111</v>
      </c>
      <c r="D104" s="106">
        <f>D98+D103</f>
        <v>1414.4658899999999</v>
      </c>
      <c r="E104" s="106">
        <f>E98+E103</f>
        <v>219.8381</v>
      </c>
      <c r="F104" s="106">
        <f>F98+F103</f>
        <v>1632.8238799999999</v>
      </c>
      <c r="G104" s="106">
        <f>G98+G103</f>
        <v>599.46244999999999</v>
      </c>
      <c r="H104" s="101">
        <f>H98+H103</f>
        <v>3866.5903199999998</v>
      </c>
      <c r="I104" s="158" t="s">
        <v>112</v>
      </c>
      <c r="J104" s="160">
        <f>J98-H88</f>
        <v>2577.2627600000001</v>
      </c>
      <c r="K104" s="116"/>
    </row>
    <row r="105" spans="1:11" s="69" customFormat="1" ht="21" x14ac:dyDescent="0.2">
      <c r="A105" s="134"/>
      <c r="B105" s="134"/>
      <c r="C105" s="135"/>
      <c r="D105" s="136"/>
      <c r="E105" s="136"/>
      <c r="F105" s="136"/>
      <c r="G105" s="136"/>
      <c r="H105" s="137"/>
      <c r="I105" s="158"/>
      <c r="J105" s="160"/>
      <c r="K105" s="116"/>
    </row>
    <row r="106" spans="1:11" s="69" customFormat="1" ht="21" x14ac:dyDescent="0.2">
      <c r="A106" s="134"/>
      <c r="B106" s="134"/>
      <c r="C106" s="135"/>
      <c r="D106" s="136"/>
      <c r="E106" s="136"/>
      <c r="F106" s="136"/>
      <c r="G106" s="136"/>
      <c r="H106" s="137"/>
      <c r="I106" s="158"/>
      <c r="J106" s="160"/>
      <c r="K106" s="116"/>
    </row>
    <row r="107" spans="1:11" s="69" customFormat="1" ht="21" x14ac:dyDescent="0.2">
      <c r="A107" s="134"/>
      <c r="B107" s="134"/>
      <c r="C107" s="135"/>
      <c r="D107" s="136"/>
      <c r="E107" s="136"/>
      <c r="F107" s="136"/>
      <c r="G107" s="136"/>
      <c r="H107" s="137"/>
      <c r="I107" s="158"/>
      <c r="J107" s="160"/>
      <c r="K107" s="116"/>
    </row>
    <row r="108" spans="1:11" s="69" customFormat="1" ht="21" x14ac:dyDescent="0.2">
      <c r="A108" s="138"/>
      <c r="B108" s="116"/>
      <c r="C108" s="116"/>
      <c r="D108" s="116"/>
      <c r="E108" s="116"/>
      <c r="F108" s="116"/>
      <c r="G108" s="116"/>
      <c r="H108" s="116"/>
      <c r="I108" s="116"/>
      <c r="J108" s="116"/>
      <c r="K108" s="116"/>
    </row>
    <row r="109" spans="1:11" s="71" customFormat="1" ht="21" x14ac:dyDescent="0.35">
      <c r="A109" s="139"/>
      <c r="B109" s="140"/>
      <c r="C109" s="140" t="s">
        <v>113</v>
      </c>
      <c r="D109" s="140"/>
      <c r="E109" s="141"/>
      <c r="F109" s="142" t="s">
        <v>114</v>
      </c>
      <c r="G109" s="140"/>
      <c r="H109" s="140"/>
    </row>
    <row r="110" spans="1:11" s="69" customFormat="1" ht="21" x14ac:dyDescent="0.35">
      <c r="A110" s="138"/>
      <c r="B110" s="140" t="s">
        <v>18</v>
      </c>
      <c r="C110" s="116"/>
      <c r="D110" s="116"/>
      <c r="E110" s="116"/>
      <c r="F110" s="116"/>
      <c r="G110" s="116"/>
      <c r="H110" s="116"/>
    </row>
    <row r="111" spans="1:11" s="69" customFormat="1" x14ac:dyDescent="0.2"/>
    <row r="112" spans="1:11" s="69" customFormat="1" x14ac:dyDescent="0.2"/>
    <row r="113" s="69" customFormat="1" x14ac:dyDescent="0.2"/>
    <row r="114" s="69" customFormat="1" x14ac:dyDescent="0.2"/>
  </sheetData>
  <mergeCells count="56">
    <mergeCell ref="B99:G99"/>
    <mergeCell ref="A16:A17"/>
    <mergeCell ref="B16:B17"/>
    <mergeCell ref="C16:C17"/>
    <mergeCell ref="H16:H17"/>
    <mergeCell ref="A86:C86"/>
    <mergeCell ref="B87:G87"/>
    <mergeCell ref="A91:C91"/>
    <mergeCell ref="A92:C92"/>
    <mergeCell ref="B93:G93"/>
    <mergeCell ref="B75:G75"/>
    <mergeCell ref="A79:C79"/>
    <mergeCell ref="A80:C80"/>
    <mergeCell ref="B81:G81"/>
    <mergeCell ref="A85:C85"/>
    <mergeCell ref="A65:C65"/>
    <mergeCell ref="A66:C66"/>
    <mergeCell ref="B67:G67"/>
    <mergeCell ref="A73:C73"/>
    <mergeCell ref="A74:C74"/>
    <mergeCell ref="A54:C54"/>
    <mergeCell ref="B55:G55"/>
    <mergeCell ref="A59:C59"/>
    <mergeCell ref="A60:C60"/>
    <mergeCell ref="B61:G61"/>
    <mergeCell ref="B43:G43"/>
    <mergeCell ref="A47:C47"/>
    <mergeCell ref="A48:C48"/>
    <mergeCell ref="B49:G49"/>
    <mergeCell ref="A53:C53"/>
    <mergeCell ref="A35:C35"/>
    <mergeCell ref="A36:C36"/>
    <mergeCell ref="B37:G37"/>
    <mergeCell ref="A41:C41"/>
    <mergeCell ref="A42:C42"/>
    <mergeCell ref="A23:C23"/>
    <mergeCell ref="B24:G24"/>
    <mergeCell ref="A29:C29"/>
    <mergeCell ref="A30:C30"/>
    <mergeCell ref="B31:G31"/>
    <mergeCell ref="B9:H9"/>
    <mergeCell ref="B11:H11"/>
    <mergeCell ref="B12:H12"/>
    <mergeCell ref="D16:G16"/>
    <mergeCell ref="B19:G19"/>
    <mergeCell ref="G4:H4"/>
    <mergeCell ref="B5:E5"/>
    <mergeCell ref="G5:H5"/>
    <mergeCell ref="B6:E6"/>
    <mergeCell ref="G6:H6"/>
    <mergeCell ref="B1:E1"/>
    <mergeCell ref="G1:H1"/>
    <mergeCell ref="B2:E2"/>
    <mergeCell ref="G2:H2"/>
    <mergeCell ref="B3:E3"/>
    <mergeCell ref="G3:H3"/>
  </mergeCells>
  <conditionalFormatting sqref="H15">
    <cfRule type="duplicateValues" dxfId="2" priority="1"/>
  </conditionalFormatting>
  <printOptions horizontalCentered="1"/>
  <pageMargins left="0.25" right="0.25" top="0.75" bottom="0.75" header="0.3" footer="0.3"/>
  <pageSetup paperSize="9" scale="46" fitToWidth="0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K114"/>
  <sheetViews>
    <sheetView view="pageBreakPreview" topLeftCell="A27" zoomScale="70" zoomScaleNormal="80" workbookViewId="0">
      <selection activeCell="G76" sqref="G76"/>
    </sheetView>
  </sheetViews>
  <sheetFormatPr defaultColWidth="9.33203125" defaultRowHeight="15" x14ac:dyDescent="0.25"/>
  <cols>
    <col min="1" max="1" width="6" style="72" customWidth="1"/>
    <col min="2" max="2" width="33.6640625" style="72" customWidth="1"/>
    <col min="3" max="3" width="63.33203125" style="72" customWidth="1"/>
    <col min="4" max="4" width="29" style="72" customWidth="1"/>
    <col min="5" max="5" width="26.83203125" style="72" customWidth="1"/>
    <col min="6" max="6" width="23.1640625" style="72" customWidth="1"/>
    <col min="7" max="8" width="28.33203125" style="72" customWidth="1"/>
    <col min="9" max="9" width="27.83203125" style="72" customWidth="1"/>
    <col min="10" max="10" width="28.83203125" style="72" customWidth="1"/>
    <col min="11" max="11" width="30.6640625" style="72" customWidth="1"/>
    <col min="12" max="16384" width="9.33203125" style="72"/>
  </cols>
  <sheetData>
    <row r="1" spans="1:9" s="66" customFormat="1" ht="30" customHeight="1" x14ac:dyDescent="0.3">
      <c r="A1" s="73"/>
      <c r="B1" s="191" t="s">
        <v>14</v>
      </c>
      <c r="C1" s="191"/>
      <c r="D1" s="191"/>
      <c r="E1" s="191"/>
      <c r="F1" s="74"/>
      <c r="G1" s="191"/>
      <c r="H1" s="191"/>
    </row>
    <row r="2" spans="1:9" s="66" customFormat="1" ht="18.75" x14ac:dyDescent="0.3">
      <c r="A2" s="73"/>
      <c r="B2" s="192"/>
      <c r="C2" s="192"/>
      <c r="D2" s="192"/>
      <c r="E2" s="192"/>
      <c r="F2" s="75"/>
      <c r="G2" s="192"/>
      <c r="H2" s="192"/>
    </row>
    <row r="3" spans="1:9" s="66" customFormat="1" ht="21.75" customHeight="1" x14ac:dyDescent="0.3">
      <c r="A3" s="73"/>
      <c r="B3" s="193" t="s">
        <v>15</v>
      </c>
      <c r="C3" s="194"/>
      <c r="D3" s="194"/>
      <c r="E3" s="194"/>
      <c r="F3" s="76"/>
      <c r="G3" s="194"/>
      <c r="H3" s="194"/>
    </row>
    <row r="4" spans="1:9" s="66" customFormat="1" ht="18.75" x14ac:dyDescent="0.3">
      <c r="A4" s="73"/>
      <c r="B4" s="75"/>
      <c r="C4" s="75"/>
      <c r="D4" s="75"/>
      <c r="E4" s="75"/>
      <c r="F4" s="75"/>
      <c r="G4" s="192"/>
      <c r="H4" s="192"/>
    </row>
    <row r="5" spans="1:9" s="66" customFormat="1" ht="33.75" customHeight="1" x14ac:dyDescent="0.3">
      <c r="A5" s="73"/>
      <c r="B5" s="192" t="s">
        <v>16</v>
      </c>
      <c r="C5" s="192"/>
      <c r="D5" s="192"/>
      <c r="E5" s="192"/>
      <c r="F5" s="75"/>
      <c r="G5" s="192"/>
      <c r="H5" s="192"/>
    </row>
    <row r="6" spans="1:9" s="66" customFormat="1" ht="25.9" customHeight="1" x14ac:dyDescent="0.3">
      <c r="A6" s="73"/>
      <c r="B6" s="195" t="s">
        <v>17</v>
      </c>
      <c r="C6" s="195"/>
      <c r="D6" s="195"/>
      <c r="E6" s="195"/>
      <c r="F6" s="77"/>
      <c r="G6" s="195"/>
      <c r="H6" s="195"/>
    </row>
    <row r="7" spans="1:9" s="66" customFormat="1" ht="18.75" x14ac:dyDescent="0.3">
      <c r="A7" s="73"/>
      <c r="B7" s="78" t="s">
        <v>18</v>
      </c>
      <c r="C7" s="73"/>
      <c r="D7" s="73"/>
      <c r="E7" s="73"/>
      <c r="F7" s="78"/>
      <c r="G7" s="73"/>
      <c r="H7" s="73"/>
    </row>
    <row r="8" spans="1:9" s="66" customFormat="1" ht="18.75" x14ac:dyDescent="0.3">
      <c r="A8" s="73"/>
      <c r="B8" s="78"/>
      <c r="C8" s="73"/>
      <c r="D8" s="73"/>
      <c r="E8" s="73"/>
      <c r="F8" s="78"/>
      <c r="G8" s="73"/>
      <c r="H8" s="73"/>
    </row>
    <row r="9" spans="1:9" s="66" customFormat="1" ht="28.5" customHeight="1" x14ac:dyDescent="0.35">
      <c r="A9" s="73"/>
      <c r="B9" s="196" t="s">
        <v>19</v>
      </c>
      <c r="C9" s="196"/>
      <c r="D9" s="196"/>
      <c r="E9" s="196"/>
      <c r="F9" s="196"/>
      <c r="G9" s="196"/>
      <c r="H9" s="196"/>
    </row>
    <row r="10" spans="1:9" s="66" customFormat="1" ht="18.75" x14ac:dyDescent="0.3">
      <c r="A10" s="73"/>
      <c r="B10" s="78"/>
      <c r="C10" s="73"/>
      <c r="D10" s="73"/>
      <c r="E10" s="73"/>
      <c r="F10" s="78"/>
      <c r="G10" s="73"/>
      <c r="H10" s="73"/>
    </row>
    <row r="11" spans="1:9" s="66" customFormat="1" ht="45.75" customHeight="1" x14ac:dyDescent="0.25">
      <c r="A11" s="77"/>
      <c r="B11" s="197" t="s">
        <v>20</v>
      </c>
      <c r="C11" s="197"/>
      <c r="D11" s="197"/>
      <c r="E11" s="197"/>
      <c r="F11" s="197"/>
      <c r="G11" s="197"/>
      <c r="H11" s="197"/>
    </row>
    <row r="12" spans="1:9" s="66" customFormat="1" ht="39" customHeight="1" x14ac:dyDescent="0.25">
      <c r="A12" s="76"/>
      <c r="B12" s="198" t="s">
        <v>21</v>
      </c>
      <c r="C12" s="198"/>
      <c r="D12" s="198"/>
      <c r="E12" s="198"/>
      <c r="F12" s="198"/>
      <c r="G12" s="198"/>
      <c r="H12" s="198"/>
    </row>
    <row r="13" spans="1:9" s="66" customFormat="1" ht="15" customHeight="1" x14ac:dyDescent="0.25">
      <c r="A13" s="76"/>
      <c r="B13" s="79"/>
      <c r="C13" s="79"/>
      <c r="D13" s="79"/>
      <c r="E13" s="79"/>
      <c r="F13" s="79"/>
      <c r="G13" s="79"/>
      <c r="H13" s="79"/>
    </row>
    <row r="14" spans="1:9" s="66" customFormat="1" ht="26.65" customHeight="1" x14ac:dyDescent="0.3">
      <c r="A14" s="76"/>
      <c r="B14" s="79"/>
      <c r="C14" s="73"/>
      <c r="D14" s="80" t="s">
        <v>22</v>
      </c>
      <c r="E14" s="79"/>
      <c r="F14" s="79"/>
      <c r="G14" s="79"/>
      <c r="H14" s="79"/>
    </row>
    <row r="15" spans="1:9" s="66" customFormat="1" ht="36.75" customHeight="1" x14ac:dyDescent="0.3">
      <c r="A15" s="81" t="s">
        <v>23</v>
      </c>
      <c r="B15" s="73"/>
      <c r="C15" s="82"/>
      <c r="D15" s="83" t="s">
        <v>24</v>
      </c>
      <c r="E15" s="84"/>
      <c r="F15" s="73"/>
      <c r="G15" s="83"/>
      <c r="H15" s="85" t="s">
        <v>25</v>
      </c>
    </row>
    <row r="16" spans="1:9" s="67" customFormat="1" ht="22.5" customHeight="1" x14ac:dyDescent="0.25">
      <c r="A16" s="199" t="s">
        <v>26</v>
      </c>
      <c r="B16" s="199" t="s">
        <v>27</v>
      </c>
      <c r="C16" s="199" t="s">
        <v>28</v>
      </c>
      <c r="D16" s="199" t="s">
        <v>29</v>
      </c>
      <c r="E16" s="199"/>
      <c r="F16" s="199"/>
      <c r="G16" s="199"/>
      <c r="H16" s="199" t="s">
        <v>30</v>
      </c>
      <c r="I16" s="115"/>
    </row>
    <row r="17" spans="1:11" s="67" customFormat="1" ht="35.25" customHeight="1" x14ac:dyDescent="0.25">
      <c r="A17" s="199"/>
      <c r="B17" s="199"/>
      <c r="C17" s="199"/>
      <c r="D17" s="87" t="s">
        <v>31</v>
      </c>
      <c r="E17" s="87" t="s">
        <v>32</v>
      </c>
      <c r="F17" s="86" t="s">
        <v>33</v>
      </c>
      <c r="G17" s="86" t="s">
        <v>34</v>
      </c>
      <c r="H17" s="199"/>
    </row>
    <row r="18" spans="1:11" s="68" customFormat="1" ht="18.75" customHeight="1" x14ac:dyDescent="0.2">
      <c r="A18" s="86">
        <v>1</v>
      </c>
      <c r="B18" s="86">
        <v>2</v>
      </c>
      <c r="C18" s="86">
        <v>3</v>
      </c>
      <c r="D18" s="87">
        <v>4</v>
      </c>
      <c r="E18" s="87">
        <v>5</v>
      </c>
      <c r="F18" s="87">
        <v>6</v>
      </c>
      <c r="G18" s="87">
        <v>7</v>
      </c>
      <c r="H18" s="87">
        <v>8</v>
      </c>
    </row>
    <row r="19" spans="1:11" s="69" customFormat="1" ht="21.75" hidden="1" customHeight="1" x14ac:dyDescent="0.2">
      <c r="A19" s="88"/>
      <c r="B19" s="200" t="s">
        <v>35</v>
      </c>
      <c r="C19" s="200"/>
      <c r="D19" s="200"/>
      <c r="E19" s="200"/>
      <c r="F19" s="200"/>
      <c r="G19" s="200"/>
      <c r="H19" s="89"/>
    </row>
    <row r="20" spans="1:11" s="69" customFormat="1" ht="18.75" hidden="1" x14ac:dyDescent="0.2">
      <c r="A20" s="90">
        <v>1</v>
      </c>
      <c r="B20" s="90"/>
      <c r="C20" s="91"/>
      <c r="D20" s="92"/>
      <c r="E20" s="92"/>
      <c r="F20" s="92"/>
      <c r="G20" s="92"/>
      <c r="H20" s="93">
        <f t="shared" ref="H20:H22" si="0">SUM(D20:G20)</f>
        <v>0</v>
      </c>
    </row>
    <row r="21" spans="1:11" s="69" customFormat="1" ht="18.75" hidden="1" x14ac:dyDescent="0.2">
      <c r="A21" s="90">
        <v>2</v>
      </c>
      <c r="B21" s="90"/>
      <c r="C21" s="91"/>
      <c r="D21" s="92"/>
      <c r="E21" s="92"/>
      <c r="F21" s="92"/>
      <c r="G21" s="92"/>
      <c r="H21" s="93">
        <f t="shared" si="0"/>
        <v>0</v>
      </c>
    </row>
    <row r="22" spans="1:11" s="69" customFormat="1" ht="18.75" hidden="1" x14ac:dyDescent="0.2">
      <c r="A22" s="90">
        <v>3</v>
      </c>
      <c r="B22" s="91"/>
      <c r="C22" s="91"/>
      <c r="D22" s="92"/>
      <c r="E22" s="92"/>
      <c r="F22" s="92"/>
      <c r="G22" s="92"/>
      <c r="H22" s="93">
        <f t="shared" si="0"/>
        <v>0</v>
      </c>
    </row>
    <row r="23" spans="1:11" s="70" customFormat="1" ht="18.75" hidden="1" x14ac:dyDescent="0.2">
      <c r="A23" s="201" t="s">
        <v>36</v>
      </c>
      <c r="B23" s="202"/>
      <c r="C23" s="203"/>
      <c r="D23" s="94">
        <f t="shared" ref="D23:H23" si="1">SUM(D20:D22)</f>
        <v>0</v>
      </c>
      <c r="E23" s="94">
        <f t="shared" si="1"/>
        <v>0</v>
      </c>
      <c r="F23" s="94">
        <f t="shared" si="1"/>
        <v>0</v>
      </c>
      <c r="G23" s="94">
        <f t="shared" si="1"/>
        <v>0</v>
      </c>
      <c r="H23" s="94">
        <f t="shared" si="1"/>
        <v>0</v>
      </c>
    </row>
    <row r="24" spans="1:11" s="69" customFormat="1" ht="24" customHeight="1" x14ac:dyDescent="0.2">
      <c r="A24" s="88"/>
      <c r="B24" s="200" t="s">
        <v>37</v>
      </c>
      <c r="C24" s="200"/>
      <c r="D24" s="200"/>
      <c r="E24" s="200"/>
      <c r="F24" s="200"/>
      <c r="G24" s="200"/>
      <c r="H24" s="89"/>
      <c r="J24" s="116"/>
      <c r="K24" s="117"/>
    </row>
    <row r="25" spans="1:11" s="69" customFormat="1" ht="22.9" customHeight="1" x14ac:dyDescent="0.2">
      <c r="A25" s="90">
        <v>1</v>
      </c>
      <c r="B25" s="95" t="s">
        <v>38</v>
      </c>
      <c r="C25" s="96" t="s">
        <v>39</v>
      </c>
      <c r="D25" s="97">
        <f>142.64112*0.949</f>
        <v>135.36642287999999</v>
      </c>
      <c r="E25" s="97">
        <f>18.14072*0.949</f>
        <v>17.215543279999999</v>
      </c>
      <c r="F25" s="97"/>
      <c r="G25" s="98"/>
      <c r="H25" s="99">
        <f t="shared" ref="H25:H28" si="2">SUM(D25:G25)</f>
        <v>152.58196616000001</v>
      </c>
      <c r="J25" s="118">
        <f t="shared" ref="J25:J28" si="3">H25+H69</f>
        <v>152.58196616000001</v>
      </c>
      <c r="K25" s="116">
        <v>1097.89076</v>
      </c>
    </row>
    <row r="26" spans="1:11" s="69" customFormat="1" ht="22.9" customHeight="1" x14ac:dyDescent="0.2">
      <c r="A26" s="90">
        <v>2</v>
      </c>
      <c r="B26" s="95" t="s">
        <v>40</v>
      </c>
      <c r="C26" s="96" t="s">
        <v>41</v>
      </c>
      <c r="D26" s="97">
        <f>639.05442*0.949</f>
        <v>606.46264457999996</v>
      </c>
      <c r="E26" s="97">
        <f>91.76292*0.949</f>
        <v>87.083011080000006</v>
      </c>
      <c r="F26" s="97">
        <f>146.50996*0.949</f>
        <v>139.03795203999999</v>
      </c>
      <c r="G26" s="98"/>
      <c r="H26" s="99">
        <f t="shared" si="2"/>
        <v>832.58360770000002</v>
      </c>
      <c r="J26" s="118">
        <f t="shared" si="3"/>
        <v>832.58360770000002</v>
      </c>
    </row>
    <row r="27" spans="1:11" s="69" customFormat="1" ht="22.9" customHeight="1" x14ac:dyDescent="0.2">
      <c r="A27" s="90">
        <v>3</v>
      </c>
      <c r="B27" s="95" t="s">
        <v>42</v>
      </c>
      <c r="C27" s="96" t="s">
        <v>43</v>
      </c>
      <c r="D27" s="97">
        <f>251.6605*0.949</f>
        <v>238.82581450000001</v>
      </c>
      <c r="E27" s="97">
        <f>57.59368*0.949</f>
        <v>54.656402319999998</v>
      </c>
      <c r="F27" s="97">
        <f>1152.88832*0.949</f>
        <v>1094.0910156800001</v>
      </c>
      <c r="G27" s="98"/>
      <c r="H27" s="99">
        <f t="shared" si="2"/>
        <v>1387.5732324999999</v>
      </c>
      <c r="J27" s="118">
        <f t="shared" si="3"/>
        <v>1387.5732324999999</v>
      </c>
      <c r="K27" s="117"/>
    </row>
    <row r="28" spans="1:11" s="69" customFormat="1" ht="21" hidden="1" x14ac:dyDescent="0.2">
      <c r="A28" s="90">
        <v>4</v>
      </c>
      <c r="B28" s="95" t="s">
        <v>44</v>
      </c>
      <c r="C28" s="96" t="s">
        <v>43</v>
      </c>
      <c r="D28" s="100">
        <v>0</v>
      </c>
      <c r="E28" s="101">
        <v>0</v>
      </c>
      <c r="F28" s="101">
        <v>0</v>
      </c>
      <c r="G28" s="98"/>
      <c r="H28" s="99">
        <f t="shared" si="2"/>
        <v>0</v>
      </c>
      <c r="J28" s="118">
        <f t="shared" si="3"/>
        <v>0</v>
      </c>
      <c r="K28" s="116"/>
    </row>
    <row r="29" spans="1:11" s="70" customFormat="1" ht="18.75" x14ac:dyDescent="0.2">
      <c r="A29" s="201" t="s">
        <v>45</v>
      </c>
      <c r="B29" s="202"/>
      <c r="C29" s="203"/>
      <c r="D29" s="102">
        <f t="shared" ref="D29:H29" si="4">SUM(D25:D28)</f>
        <v>980.65488196000001</v>
      </c>
      <c r="E29" s="103">
        <f t="shared" si="4"/>
        <v>158.95495668000001</v>
      </c>
      <c r="F29" s="103">
        <f t="shared" si="4"/>
        <v>1233.12896772</v>
      </c>
      <c r="G29" s="104">
        <f t="shared" si="4"/>
        <v>0</v>
      </c>
      <c r="H29" s="103">
        <f t="shared" si="4"/>
        <v>2372.7388063600001</v>
      </c>
      <c r="J29" s="119">
        <f>J25+J26+J27</f>
        <v>2372.7388063600001</v>
      </c>
      <c r="K29" s="119">
        <f>K25-J25</f>
        <v>945.30879384000002</v>
      </c>
    </row>
    <row r="30" spans="1:11" s="70" customFormat="1" ht="18.75" x14ac:dyDescent="0.2">
      <c r="A30" s="204" t="s">
        <v>46</v>
      </c>
      <c r="B30" s="205"/>
      <c r="C30" s="206"/>
      <c r="D30" s="106">
        <f t="shared" ref="D30:H30" si="5">D23+D29</f>
        <v>980.65488196000001</v>
      </c>
      <c r="E30" s="106">
        <f t="shared" si="5"/>
        <v>158.95495668000001</v>
      </c>
      <c r="F30" s="106">
        <f t="shared" si="5"/>
        <v>1233.12896772</v>
      </c>
      <c r="G30" s="106">
        <f t="shared" si="5"/>
        <v>0</v>
      </c>
      <c r="H30" s="106">
        <f t="shared" si="5"/>
        <v>2372.7388063600001</v>
      </c>
      <c r="J30" s="119">
        <f>J29+H68</f>
        <v>2394.9327063599999</v>
      </c>
    </row>
    <row r="31" spans="1:11" s="70" customFormat="1" ht="21" hidden="1" customHeight="1" x14ac:dyDescent="0.2">
      <c r="A31" s="105"/>
      <c r="B31" s="207" t="s">
        <v>47</v>
      </c>
      <c r="C31" s="207"/>
      <c r="D31" s="207"/>
      <c r="E31" s="207"/>
      <c r="F31" s="207"/>
      <c r="G31" s="208"/>
      <c r="H31" s="107"/>
    </row>
    <row r="32" spans="1:11" s="70" customFormat="1" ht="18.75" hidden="1" x14ac:dyDescent="0.2">
      <c r="A32" s="90">
        <v>3</v>
      </c>
      <c r="B32" s="90"/>
      <c r="C32" s="90"/>
      <c r="D32" s="92"/>
      <c r="E32" s="92"/>
      <c r="F32" s="92"/>
      <c r="G32" s="92"/>
      <c r="H32" s="93">
        <f t="shared" ref="H32:H34" si="6">SUM(D32:G32)</f>
        <v>0</v>
      </c>
    </row>
    <row r="33" spans="1:8" s="70" customFormat="1" ht="18.75" hidden="1" x14ac:dyDescent="0.2">
      <c r="A33" s="90">
        <v>8</v>
      </c>
      <c r="B33" s="90"/>
      <c r="C33" s="90"/>
      <c r="D33" s="92"/>
      <c r="E33" s="92"/>
      <c r="F33" s="92"/>
      <c r="G33" s="92"/>
      <c r="H33" s="93">
        <f t="shared" si="6"/>
        <v>0</v>
      </c>
    </row>
    <row r="34" spans="1:8" s="70" customFormat="1" ht="18.75" hidden="1" x14ac:dyDescent="0.2">
      <c r="A34" s="90">
        <v>9</v>
      </c>
      <c r="B34" s="90"/>
      <c r="C34" s="90"/>
      <c r="D34" s="92"/>
      <c r="E34" s="92"/>
      <c r="F34" s="92"/>
      <c r="G34" s="92"/>
      <c r="H34" s="93">
        <f t="shared" si="6"/>
        <v>0</v>
      </c>
    </row>
    <row r="35" spans="1:8" s="70" customFormat="1" ht="18.75" hidden="1" x14ac:dyDescent="0.2">
      <c r="A35" s="201" t="s">
        <v>48</v>
      </c>
      <c r="B35" s="202"/>
      <c r="C35" s="203"/>
      <c r="D35" s="94">
        <f t="shared" ref="D35:H35" si="7">SUM(D32:D34)</f>
        <v>0</v>
      </c>
      <c r="E35" s="94">
        <f t="shared" si="7"/>
        <v>0</v>
      </c>
      <c r="F35" s="94">
        <f t="shared" si="7"/>
        <v>0</v>
      </c>
      <c r="G35" s="94">
        <f t="shared" si="7"/>
        <v>0</v>
      </c>
      <c r="H35" s="94">
        <f t="shared" si="7"/>
        <v>0</v>
      </c>
    </row>
    <row r="36" spans="1:8" s="70" customFormat="1" ht="18.75" hidden="1" x14ac:dyDescent="0.2">
      <c r="A36" s="204" t="s">
        <v>49</v>
      </c>
      <c r="B36" s="205"/>
      <c r="C36" s="206"/>
      <c r="D36" s="108">
        <f t="shared" ref="D36:H36" si="8">D30+D35</f>
        <v>980.65488196000001</v>
      </c>
      <c r="E36" s="108">
        <f t="shared" si="8"/>
        <v>158.95495668000001</v>
      </c>
      <c r="F36" s="108">
        <f t="shared" si="8"/>
        <v>1233.12896772</v>
      </c>
      <c r="G36" s="108">
        <f t="shared" si="8"/>
        <v>0</v>
      </c>
      <c r="H36" s="108">
        <f t="shared" si="8"/>
        <v>2372.7388063600001</v>
      </c>
    </row>
    <row r="37" spans="1:8" s="70" customFormat="1" ht="22.5" hidden="1" customHeight="1" x14ac:dyDescent="0.2">
      <c r="A37" s="105"/>
      <c r="B37" s="207" t="s">
        <v>50</v>
      </c>
      <c r="C37" s="207"/>
      <c r="D37" s="207"/>
      <c r="E37" s="207"/>
      <c r="F37" s="207"/>
      <c r="G37" s="208"/>
      <c r="H37" s="107"/>
    </row>
    <row r="38" spans="1:8" s="70" customFormat="1" ht="18.75" hidden="1" x14ac:dyDescent="0.2">
      <c r="A38" s="90">
        <v>4</v>
      </c>
      <c r="B38" s="90"/>
      <c r="C38" s="90"/>
      <c r="D38" s="92"/>
      <c r="E38" s="92"/>
      <c r="F38" s="92"/>
      <c r="G38" s="92"/>
      <c r="H38" s="93">
        <f t="shared" ref="H38:H40" si="9">SUM(D38:G38)</f>
        <v>0</v>
      </c>
    </row>
    <row r="39" spans="1:8" s="70" customFormat="1" ht="18.75" hidden="1" x14ac:dyDescent="0.2">
      <c r="A39" s="90">
        <v>11</v>
      </c>
      <c r="B39" s="90"/>
      <c r="C39" s="90"/>
      <c r="D39" s="92"/>
      <c r="E39" s="92"/>
      <c r="F39" s="92"/>
      <c r="G39" s="92"/>
      <c r="H39" s="93">
        <f t="shared" si="9"/>
        <v>0</v>
      </c>
    </row>
    <row r="40" spans="1:8" s="70" customFormat="1" ht="18.75" hidden="1" x14ac:dyDescent="0.2">
      <c r="A40" s="90">
        <v>12</v>
      </c>
      <c r="B40" s="90"/>
      <c r="C40" s="90"/>
      <c r="D40" s="92"/>
      <c r="E40" s="92"/>
      <c r="F40" s="92"/>
      <c r="G40" s="92"/>
      <c r="H40" s="93">
        <f t="shared" si="9"/>
        <v>0</v>
      </c>
    </row>
    <row r="41" spans="1:8" s="70" customFormat="1" ht="18.75" hidden="1" x14ac:dyDescent="0.2">
      <c r="A41" s="201" t="s">
        <v>51</v>
      </c>
      <c r="B41" s="202"/>
      <c r="C41" s="203"/>
      <c r="D41" s="94">
        <f t="shared" ref="D41:H41" si="10">SUM(D38:D40)</f>
        <v>0</v>
      </c>
      <c r="E41" s="94">
        <f t="shared" si="10"/>
        <v>0</v>
      </c>
      <c r="F41" s="94">
        <f t="shared" si="10"/>
        <v>0</v>
      </c>
      <c r="G41" s="94">
        <f t="shared" si="10"/>
        <v>0</v>
      </c>
      <c r="H41" s="94">
        <f t="shared" si="10"/>
        <v>0</v>
      </c>
    </row>
    <row r="42" spans="1:8" s="70" customFormat="1" ht="18.75" hidden="1" x14ac:dyDescent="0.2">
      <c r="A42" s="204" t="s">
        <v>52</v>
      </c>
      <c r="B42" s="205"/>
      <c r="C42" s="206"/>
      <c r="D42" s="108">
        <f t="shared" ref="D42:H42" si="11">D36+D41</f>
        <v>980.65488196000001</v>
      </c>
      <c r="E42" s="108">
        <f t="shared" si="11"/>
        <v>158.95495668000001</v>
      </c>
      <c r="F42" s="108">
        <f t="shared" si="11"/>
        <v>1233.12896772</v>
      </c>
      <c r="G42" s="108">
        <f t="shared" si="11"/>
        <v>0</v>
      </c>
      <c r="H42" s="108">
        <f t="shared" si="11"/>
        <v>2372.7388063600001</v>
      </c>
    </row>
    <row r="43" spans="1:8" s="70" customFormat="1" ht="24" hidden="1" customHeight="1" x14ac:dyDescent="0.2">
      <c r="A43" s="105"/>
      <c r="B43" s="207" t="s">
        <v>53</v>
      </c>
      <c r="C43" s="207"/>
      <c r="D43" s="207"/>
      <c r="E43" s="207"/>
      <c r="F43" s="207"/>
      <c r="G43" s="208"/>
      <c r="H43" s="107"/>
    </row>
    <row r="44" spans="1:8" s="70" customFormat="1" ht="18.75" hidden="1" x14ac:dyDescent="0.2">
      <c r="A44" s="90">
        <v>5</v>
      </c>
      <c r="B44" s="90"/>
      <c r="C44" s="90"/>
      <c r="D44" s="92"/>
      <c r="E44" s="92"/>
      <c r="F44" s="92"/>
      <c r="G44" s="92"/>
      <c r="H44" s="93">
        <f t="shared" ref="H44:H46" si="12">SUM(D44:G44)</f>
        <v>0</v>
      </c>
    </row>
    <row r="45" spans="1:8" s="70" customFormat="1" ht="18.75" hidden="1" x14ac:dyDescent="0.2">
      <c r="A45" s="90">
        <v>14</v>
      </c>
      <c r="B45" s="90"/>
      <c r="C45" s="90"/>
      <c r="D45" s="92"/>
      <c r="E45" s="92"/>
      <c r="F45" s="92"/>
      <c r="G45" s="92"/>
      <c r="H45" s="93">
        <f t="shared" si="12"/>
        <v>0</v>
      </c>
    </row>
    <row r="46" spans="1:8" s="70" customFormat="1" ht="18.75" hidden="1" x14ac:dyDescent="0.2">
      <c r="A46" s="90">
        <v>15</v>
      </c>
      <c r="B46" s="90"/>
      <c r="C46" s="90"/>
      <c r="D46" s="92"/>
      <c r="E46" s="92"/>
      <c r="F46" s="92"/>
      <c r="G46" s="92"/>
      <c r="H46" s="93">
        <f t="shared" si="12"/>
        <v>0</v>
      </c>
    </row>
    <row r="47" spans="1:8" s="70" customFormat="1" ht="18.75" hidden="1" x14ac:dyDescent="0.2">
      <c r="A47" s="201" t="s">
        <v>54</v>
      </c>
      <c r="B47" s="202"/>
      <c r="C47" s="203"/>
      <c r="D47" s="94">
        <f t="shared" ref="D47:H47" si="13">SUM(D44:D46)</f>
        <v>0</v>
      </c>
      <c r="E47" s="94">
        <f t="shared" si="13"/>
        <v>0</v>
      </c>
      <c r="F47" s="94">
        <f t="shared" si="13"/>
        <v>0</v>
      </c>
      <c r="G47" s="94">
        <f t="shared" si="13"/>
        <v>0</v>
      </c>
      <c r="H47" s="94">
        <f t="shared" si="13"/>
        <v>0</v>
      </c>
    </row>
    <row r="48" spans="1:8" s="70" customFormat="1" ht="18.75" hidden="1" x14ac:dyDescent="0.2">
      <c r="A48" s="204" t="s">
        <v>55</v>
      </c>
      <c r="B48" s="205"/>
      <c r="C48" s="206"/>
      <c r="D48" s="108">
        <f t="shared" ref="D48:H48" si="14">D42+D47</f>
        <v>980.65488196000001</v>
      </c>
      <c r="E48" s="108">
        <f t="shared" si="14"/>
        <v>158.95495668000001</v>
      </c>
      <c r="F48" s="108">
        <f t="shared" si="14"/>
        <v>1233.12896772</v>
      </c>
      <c r="G48" s="108">
        <f t="shared" si="14"/>
        <v>0</v>
      </c>
      <c r="H48" s="108">
        <f t="shared" si="14"/>
        <v>2372.7388063600001</v>
      </c>
    </row>
    <row r="49" spans="1:10" s="70" customFormat="1" ht="21" hidden="1" customHeight="1" x14ac:dyDescent="0.2">
      <c r="A49" s="105"/>
      <c r="B49" s="207" t="s">
        <v>56</v>
      </c>
      <c r="C49" s="207"/>
      <c r="D49" s="207"/>
      <c r="E49" s="207"/>
      <c r="F49" s="207"/>
      <c r="G49" s="208"/>
      <c r="H49" s="107"/>
    </row>
    <row r="50" spans="1:10" s="70" customFormat="1" ht="18.75" hidden="1" x14ac:dyDescent="0.2">
      <c r="A50" s="90">
        <v>6</v>
      </c>
      <c r="B50" s="90"/>
      <c r="C50" s="90"/>
      <c r="D50" s="92"/>
      <c r="E50" s="92"/>
      <c r="F50" s="92"/>
      <c r="G50" s="92"/>
      <c r="H50" s="93">
        <f t="shared" ref="H50:H52" si="15">SUM(D50:G50)</f>
        <v>0</v>
      </c>
    </row>
    <row r="51" spans="1:10" s="70" customFormat="1" ht="18.75" hidden="1" x14ac:dyDescent="0.2">
      <c r="A51" s="90">
        <v>17</v>
      </c>
      <c r="B51" s="90"/>
      <c r="C51" s="90"/>
      <c r="D51" s="92"/>
      <c r="E51" s="92"/>
      <c r="F51" s="92"/>
      <c r="G51" s="92"/>
      <c r="H51" s="93">
        <f t="shared" si="15"/>
        <v>0</v>
      </c>
    </row>
    <row r="52" spans="1:10" s="70" customFormat="1" ht="18.75" hidden="1" x14ac:dyDescent="0.2">
      <c r="A52" s="90">
        <v>18</v>
      </c>
      <c r="B52" s="90"/>
      <c r="C52" s="90"/>
      <c r="D52" s="92"/>
      <c r="E52" s="92"/>
      <c r="F52" s="92"/>
      <c r="G52" s="92"/>
      <c r="H52" s="93">
        <f t="shared" si="15"/>
        <v>0</v>
      </c>
    </row>
    <row r="53" spans="1:10" s="70" customFormat="1" ht="18.75" hidden="1" x14ac:dyDescent="0.2">
      <c r="A53" s="201" t="s">
        <v>57</v>
      </c>
      <c r="B53" s="202"/>
      <c r="C53" s="203"/>
      <c r="D53" s="94">
        <f t="shared" ref="D53:H53" si="16">SUM(D50:D52)</f>
        <v>0</v>
      </c>
      <c r="E53" s="94">
        <f t="shared" si="16"/>
        <v>0</v>
      </c>
      <c r="F53" s="94">
        <f t="shared" si="16"/>
        <v>0</v>
      </c>
      <c r="G53" s="94">
        <f t="shared" si="16"/>
        <v>0</v>
      </c>
      <c r="H53" s="94">
        <f t="shared" si="16"/>
        <v>0</v>
      </c>
    </row>
    <row r="54" spans="1:10" s="70" customFormat="1" ht="18.75" hidden="1" x14ac:dyDescent="0.2">
      <c r="A54" s="204" t="s">
        <v>58</v>
      </c>
      <c r="B54" s="205"/>
      <c r="C54" s="206"/>
      <c r="D54" s="108">
        <f t="shared" ref="D54:H54" si="17">D48+D53</f>
        <v>980.65488196000001</v>
      </c>
      <c r="E54" s="108">
        <f t="shared" si="17"/>
        <v>158.95495668000001</v>
      </c>
      <c r="F54" s="108">
        <f t="shared" si="17"/>
        <v>1233.12896772</v>
      </c>
      <c r="G54" s="108">
        <f t="shared" si="17"/>
        <v>0</v>
      </c>
      <c r="H54" s="108">
        <f t="shared" si="17"/>
        <v>2372.7388063600001</v>
      </c>
    </row>
    <row r="55" spans="1:10" s="70" customFormat="1" ht="29.1" hidden="1" customHeight="1" x14ac:dyDescent="0.2">
      <c r="A55" s="105"/>
      <c r="B55" s="207" t="s">
        <v>59</v>
      </c>
      <c r="C55" s="207"/>
      <c r="D55" s="207"/>
      <c r="E55" s="207"/>
      <c r="F55" s="207"/>
      <c r="G55" s="208"/>
      <c r="H55" s="107"/>
    </row>
    <row r="56" spans="1:10" s="70" customFormat="1" ht="18.75" hidden="1" x14ac:dyDescent="0.2">
      <c r="A56" s="90">
        <v>7</v>
      </c>
      <c r="B56" s="90"/>
      <c r="C56" s="90"/>
      <c r="D56" s="92"/>
      <c r="E56" s="92"/>
      <c r="F56" s="92"/>
      <c r="G56" s="92"/>
      <c r="H56" s="93">
        <f t="shared" ref="H56:H58" si="18">SUM(D56:G56)</f>
        <v>0</v>
      </c>
    </row>
    <row r="57" spans="1:10" s="70" customFormat="1" ht="18.75" hidden="1" x14ac:dyDescent="0.2">
      <c r="A57" s="90">
        <v>20</v>
      </c>
      <c r="B57" s="90"/>
      <c r="C57" s="90"/>
      <c r="D57" s="92"/>
      <c r="E57" s="92"/>
      <c r="F57" s="92"/>
      <c r="G57" s="92"/>
      <c r="H57" s="93">
        <f t="shared" si="18"/>
        <v>0</v>
      </c>
    </row>
    <row r="58" spans="1:10" s="70" customFormat="1" ht="18.75" hidden="1" x14ac:dyDescent="0.2">
      <c r="A58" s="90">
        <v>21</v>
      </c>
      <c r="B58" s="90"/>
      <c r="C58" s="90"/>
      <c r="D58" s="92"/>
      <c r="E58" s="92"/>
      <c r="F58" s="92"/>
      <c r="G58" s="92"/>
      <c r="H58" s="93">
        <f t="shared" si="18"/>
        <v>0</v>
      </c>
    </row>
    <row r="59" spans="1:10" s="70" customFormat="1" ht="18.75" hidden="1" x14ac:dyDescent="0.2">
      <c r="A59" s="201" t="s">
        <v>60</v>
      </c>
      <c r="B59" s="202"/>
      <c r="C59" s="203"/>
      <c r="D59" s="94">
        <f t="shared" ref="D59:H59" si="19">SUM(D56:D58)</f>
        <v>0</v>
      </c>
      <c r="E59" s="94">
        <f t="shared" si="19"/>
        <v>0</v>
      </c>
      <c r="F59" s="94">
        <f t="shared" si="19"/>
        <v>0</v>
      </c>
      <c r="G59" s="94">
        <f t="shared" si="19"/>
        <v>0</v>
      </c>
      <c r="H59" s="94">
        <f t="shared" si="19"/>
        <v>0</v>
      </c>
    </row>
    <row r="60" spans="1:10" s="70" customFormat="1" ht="18.75" hidden="1" x14ac:dyDescent="0.2">
      <c r="A60" s="204" t="s">
        <v>61</v>
      </c>
      <c r="B60" s="205"/>
      <c r="C60" s="206"/>
      <c r="D60" s="108">
        <f t="shared" ref="D60:H60" si="20">D54+D59</f>
        <v>980.65488196000001</v>
      </c>
      <c r="E60" s="108">
        <f t="shared" si="20"/>
        <v>158.95495668000001</v>
      </c>
      <c r="F60" s="108">
        <f t="shared" si="20"/>
        <v>1233.12896772</v>
      </c>
      <c r="G60" s="108">
        <f t="shared" si="20"/>
        <v>0</v>
      </c>
      <c r="H60" s="108">
        <f t="shared" si="20"/>
        <v>2372.7388063600001</v>
      </c>
    </row>
    <row r="61" spans="1:10" s="69" customFormat="1" ht="28.5" customHeight="1" x14ac:dyDescent="0.2">
      <c r="A61" s="109"/>
      <c r="B61" s="207" t="s">
        <v>62</v>
      </c>
      <c r="C61" s="207"/>
      <c r="D61" s="207"/>
      <c r="E61" s="207"/>
      <c r="F61" s="207"/>
      <c r="G61" s="207"/>
      <c r="H61" s="89"/>
      <c r="J61" s="118">
        <f>J30+H88</f>
        <v>2485.9098363600001</v>
      </c>
    </row>
    <row r="62" spans="1:10" s="69" customFormat="1" ht="57.75" customHeight="1" x14ac:dyDescent="0.2">
      <c r="A62" s="90">
        <v>2</v>
      </c>
      <c r="B62" s="110" t="s">
        <v>63</v>
      </c>
      <c r="C62" s="111" t="s">
        <v>64</v>
      </c>
      <c r="D62" s="101">
        <f>ROUND(D60*2.5%,5)</f>
        <v>24.516369999999998</v>
      </c>
      <c r="E62" s="101">
        <f>ROUND(E60*2.5%,5)</f>
        <v>3.9738699999999998</v>
      </c>
      <c r="F62" s="101"/>
      <c r="G62" s="101"/>
      <c r="H62" s="99">
        <f t="shared" ref="H62:H64" si="21">SUM(D62:G62)</f>
        <v>28.49024</v>
      </c>
    </row>
    <row r="63" spans="1:10" s="69" customFormat="1" ht="18.75" hidden="1" x14ac:dyDescent="0.2">
      <c r="A63" s="112">
        <v>23</v>
      </c>
      <c r="B63" s="113"/>
      <c r="C63" s="114"/>
      <c r="D63" s="101"/>
      <c r="E63" s="101"/>
      <c r="F63" s="101"/>
      <c r="G63" s="101"/>
      <c r="H63" s="99">
        <f t="shared" si="21"/>
        <v>0</v>
      </c>
    </row>
    <row r="64" spans="1:10" s="69" customFormat="1" ht="18.75" hidden="1" x14ac:dyDescent="0.2">
      <c r="A64" s="112">
        <v>24</v>
      </c>
      <c r="B64" s="113"/>
      <c r="C64" s="114"/>
      <c r="D64" s="101"/>
      <c r="E64" s="101"/>
      <c r="F64" s="101"/>
      <c r="G64" s="101"/>
      <c r="H64" s="99">
        <f t="shared" si="21"/>
        <v>0</v>
      </c>
    </row>
    <row r="65" spans="1:11" s="69" customFormat="1" ht="18.75" x14ac:dyDescent="0.2">
      <c r="A65" s="201" t="s">
        <v>65</v>
      </c>
      <c r="B65" s="202"/>
      <c r="C65" s="203"/>
      <c r="D65" s="103">
        <f t="shared" ref="D65:H65" si="22">SUM(D62:D64)</f>
        <v>24.516369999999998</v>
      </c>
      <c r="E65" s="103">
        <f t="shared" si="22"/>
        <v>3.9738699999999998</v>
      </c>
      <c r="F65" s="103">
        <f t="shared" si="22"/>
        <v>0</v>
      </c>
      <c r="G65" s="103">
        <f t="shared" si="22"/>
        <v>0</v>
      </c>
      <c r="H65" s="103">
        <f t="shared" si="22"/>
        <v>28.49024</v>
      </c>
    </row>
    <row r="66" spans="1:11" s="69" customFormat="1" ht="18.75" x14ac:dyDescent="0.2">
      <c r="A66" s="204" t="s">
        <v>66</v>
      </c>
      <c r="B66" s="205"/>
      <c r="C66" s="206"/>
      <c r="D66" s="106">
        <f t="shared" ref="D66:H66" si="23">D60+D65</f>
        <v>1005.1712519599999</v>
      </c>
      <c r="E66" s="106">
        <f t="shared" si="23"/>
        <v>162.92882667999999</v>
      </c>
      <c r="F66" s="106">
        <f t="shared" si="23"/>
        <v>1233.12896772</v>
      </c>
      <c r="G66" s="106">
        <f t="shared" si="23"/>
        <v>0</v>
      </c>
      <c r="H66" s="106">
        <f t="shared" si="23"/>
        <v>2401.2290463600002</v>
      </c>
    </row>
    <row r="67" spans="1:11" s="69" customFormat="1" ht="29.1" customHeight="1" x14ac:dyDescent="0.2">
      <c r="A67" s="109"/>
      <c r="B67" s="207" t="s">
        <v>67</v>
      </c>
      <c r="C67" s="207"/>
      <c r="D67" s="207"/>
      <c r="E67" s="207"/>
      <c r="F67" s="207"/>
      <c r="G67" s="207"/>
      <c r="H67" s="89"/>
    </row>
    <row r="68" spans="1:11" s="69" customFormat="1" ht="64.5" customHeight="1" x14ac:dyDescent="0.2">
      <c r="A68" s="90">
        <v>3</v>
      </c>
      <c r="B68" s="120" t="s">
        <v>68</v>
      </c>
      <c r="C68" s="120" t="s">
        <v>69</v>
      </c>
      <c r="D68" s="101">
        <f>ROUND(D66*1.9%,5)</f>
        <v>19.09825</v>
      </c>
      <c r="E68" s="101">
        <f>ROUND(E66*1.9%,5)</f>
        <v>3.09565</v>
      </c>
      <c r="F68" s="101"/>
      <c r="G68" s="101"/>
      <c r="H68" s="99">
        <f>SUM(D68:G68)</f>
        <v>22.193899999999999</v>
      </c>
    </row>
    <row r="69" spans="1:11" s="69" customFormat="1" ht="18.75" x14ac:dyDescent="0.2">
      <c r="A69" s="112">
        <v>4</v>
      </c>
      <c r="B69" s="95" t="s">
        <v>70</v>
      </c>
      <c r="C69" s="96" t="s">
        <v>71</v>
      </c>
      <c r="D69" s="101"/>
      <c r="E69" s="101"/>
      <c r="F69" s="101"/>
      <c r="G69" s="121"/>
      <c r="H69" s="99">
        <f t="shared" ref="H69:H72" si="24">G69</f>
        <v>0</v>
      </c>
      <c r="I69" s="143"/>
    </row>
    <row r="70" spans="1:11" s="69" customFormat="1" ht="18.75" x14ac:dyDescent="0.2">
      <c r="A70" s="90">
        <v>6</v>
      </c>
      <c r="B70" s="95" t="s">
        <v>72</v>
      </c>
      <c r="C70" s="96" t="s">
        <v>73</v>
      </c>
      <c r="D70" s="101"/>
      <c r="E70" s="101"/>
      <c r="F70" s="101"/>
      <c r="G70" s="121"/>
      <c r="H70" s="99">
        <f t="shared" si="24"/>
        <v>0</v>
      </c>
    </row>
    <row r="71" spans="1:11" s="69" customFormat="1" ht="18.75" x14ac:dyDescent="0.2">
      <c r="A71" s="90">
        <v>8</v>
      </c>
      <c r="B71" s="95" t="s">
        <v>74</v>
      </c>
      <c r="C71" s="96" t="s">
        <v>75</v>
      </c>
      <c r="D71" s="101"/>
      <c r="E71" s="101"/>
      <c r="F71" s="101"/>
      <c r="G71" s="121"/>
      <c r="H71" s="99">
        <f t="shared" si="24"/>
        <v>0</v>
      </c>
    </row>
    <row r="72" spans="1:11" s="69" customFormat="1" ht="18.75" hidden="1" x14ac:dyDescent="0.2">
      <c r="A72" s="90">
        <v>10</v>
      </c>
      <c r="B72" s="95" t="s">
        <v>76</v>
      </c>
      <c r="C72" s="96" t="s">
        <v>75</v>
      </c>
      <c r="D72" s="101"/>
      <c r="E72" s="101"/>
      <c r="F72" s="101"/>
      <c r="G72" s="100">
        <v>0</v>
      </c>
      <c r="H72" s="99">
        <f t="shared" si="24"/>
        <v>0</v>
      </c>
    </row>
    <row r="73" spans="1:11" s="69" customFormat="1" ht="21" x14ac:dyDescent="0.2">
      <c r="A73" s="201" t="s">
        <v>77</v>
      </c>
      <c r="B73" s="202"/>
      <c r="C73" s="203"/>
      <c r="D73" s="103">
        <f t="shared" ref="D73:H73" si="25">SUM(D68:D72)</f>
        <v>19.09825</v>
      </c>
      <c r="E73" s="103">
        <f t="shared" si="25"/>
        <v>3.09565</v>
      </c>
      <c r="F73" s="103">
        <f t="shared" si="25"/>
        <v>0</v>
      </c>
      <c r="G73" s="103">
        <f t="shared" si="25"/>
        <v>0</v>
      </c>
      <c r="H73" s="103">
        <f t="shared" si="25"/>
        <v>22.193899999999999</v>
      </c>
      <c r="J73" s="116" t="s">
        <v>78</v>
      </c>
      <c r="K73" s="117">
        <f>(D30+E30)*1000*1.019+(G69+G70+G71)*1000</f>
        <v>1161262.4255741599</v>
      </c>
    </row>
    <row r="74" spans="1:11" s="69" customFormat="1" ht="21" x14ac:dyDescent="0.2">
      <c r="A74" s="204" t="s">
        <v>79</v>
      </c>
      <c r="B74" s="205"/>
      <c r="C74" s="206"/>
      <c r="D74" s="106">
        <f t="shared" ref="D74:H74" si="26">D66+D73</f>
        <v>1024.2695019600001</v>
      </c>
      <c r="E74" s="106">
        <f t="shared" si="26"/>
        <v>166.02447667999999</v>
      </c>
      <c r="F74" s="106">
        <f t="shared" si="26"/>
        <v>1233.12896772</v>
      </c>
      <c r="G74" s="106">
        <f t="shared" si="26"/>
        <v>0</v>
      </c>
      <c r="H74" s="106">
        <f t="shared" si="26"/>
        <v>2423.42294636</v>
      </c>
      <c r="I74" s="144">
        <f>K73+K74</f>
        <v>2394391.3932941598</v>
      </c>
      <c r="J74" s="116" t="s">
        <v>80</v>
      </c>
      <c r="K74" s="117">
        <f>F30*1000</f>
        <v>1233128.9677200001</v>
      </c>
    </row>
    <row r="75" spans="1:11" s="69" customFormat="1" ht="28.5" customHeight="1" x14ac:dyDescent="0.2">
      <c r="A75" s="109"/>
      <c r="B75" s="207" t="s">
        <v>81</v>
      </c>
      <c r="C75" s="207"/>
      <c r="D75" s="207"/>
      <c r="E75" s="207"/>
      <c r="F75" s="207"/>
      <c r="G75" s="207"/>
      <c r="H75" s="90"/>
    </row>
    <row r="76" spans="1:11" s="69" customFormat="1" ht="68.25" customHeight="1" x14ac:dyDescent="0.2">
      <c r="A76" s="90">
        <v>5</v>
      </c>
      <c r="B76" s="113" t="s">
        <v>82</v>
      </c>
      <c r="C76" s="122" t="s">
        <v>83</v>
      </c>
      <c r="D76" s="101"/>
      <c r="E76" s="101"/>
      <c r="F76" s="101"/>
      <c r="G76" s="101">
        <f>ROUND(H74*0.0214,5)</f>
        <v>51.861249999999998</v>
      </c>
      <c r="H76" s="99">
        <f t="shared" ref="H76:H79" si="27">SUM(D76:G76)</f>
        <v>51.861249999999998</v>
      </c>
    </row>
    <row r="77" spans="1:11" s="69" customFormat="1" ht="61.9" customHeight="1" x14ac:dyDescent="0.2">
      <c r="A77" s="112">
        <v>6</v>
      </c>
      <c r="B77" s="113" t="s">
        <v>84</v>
      </c>
      <c r="C77" s="114" t="s">
        <v>85</v>
      </c>
      <c r="D77" s="101"/>
      <c r="E77" s="101"/>
      <c r="F77" s="101"/>
      <c r="G77" s="101">
        <f>ROUND((H74+H91)*0.0393,5)</f>
        <v>98.815920000000006</v>
      </c>
      <c r="H77" s="99">
        <f t="shared" si="27"/>
        <v>98.815920000000006</v>
      </c>
    </row>
    <row r="78" spans="1:11" s="69" customFormat="1" ht="18.75" hidden="1" x14ac:dyDescent="0.2">
      <c r="A78" s="112">
        <v>30</v>
      </c>
      <c r="B78" s="113"/>
      <c r="C78" s="114"/>
      <c r="D78" s="101"/>
      <c r="E78" s="101"/>
      <c r="F78" s="101"/>
      <c r="G78" s="101"/>
      <c r="H78" s="99">
        <f t="shared" si="27"/>
        <v>0</v>
      </c>
    </row>
    <row r="79" spans="1:11" s="69" customFormat="1" ht="18.75" x14ac:dyDescent="0.2">
      <c r="A79" s="201" t="s">
        <v>86</v>
      </c>
      <c r="B79" s="202"/>
      <c r="C79" s="203"/>
      <c r="D79" s="103">
        <f t="shared" ref="D79:G79" si="28">SUM(D76:D78)</f>
        <v>0</v>
      </c>
      <c r="E79" s="103">
        <f t="shared" si="28"/>
        <v>0</v>
      </c>
      <c r="F79" s="103">
        <f t="shared" si="28"/>
        <v>0</v>
      </c>
      <c r="G79" s="103">
        <f t="shared" si="28"/>
        <v>150.67716999999999</v>
      </c>
      <c r="H79" s="103">
        <f t="shared" si="27"/>
        <v>150.67716999999999</v>
      </c>
    </row>
    <row r="80" spans="1:11" s="69" customFormat="1" ht="18.75" x14ac:dyDescent="0.2">
      <c r="A80" s="204" t="s">
        <v>87</v>
      </c>
      <c r="B80" s="205"/>
      <c r="C80" s="206"/>
      <c r="D80" s="106">
        <f t="shared" ref="D80:H80" si="29">D74+D79</f>
        <v>1024.2695019600001</v>
      </c>
      <c r="E80" s="106">
        <f t="shared" si="29"/>
        <v>166.02447667999999</v>
      </c>
      <c r="F80" s="106">
        <f t="shared" si="29"/>
        <v>1233.12896772</v>
      </c>
      <c r="G80" s="106">
        <f t="shared" si="29"/>
        <v>150.67716999999999</v>
      </c>
      <c r="H80" s="106">
        <f t="shared" si="29"/>
        <v>2574.1001163599999</v>
      </c>
    </row>
    <row r="81" spans="1:11" s="69" customFormat="1" ht="28.5" hidden="1" customHeight="1" x14ac:dyDescent="0.2">
      <c r="A81" s="109"/>
      <c r="B81" s="207" t="s">
        <v>88</v>
      </c>
      <c r="C81" s="207"/>
      <c r="D81" s="207"/>
      <c r="E81" s="207"/>
      <c r="F81" s="207"/>
      <c r="G81" s="207"/>
      <c r="H81" s="90"/>
    </row>
    <row r="82" spans="1:11" s="69" customFormat="1" ht="18.75" hidden="1" x14ac:dyDescent="0.2">
      <c r="A82" s="112">
        <v>13</v>
      </c>
      <c r="B82" s="113"/>
      <c r="C82" s="114"/>
      <c r="D82" s="92"/>
      <c r="E82" s="92"/>
      <c r="F82" s="92"/>
      <c r="G82" s="92"/>
      <c r="H82" s="93">
        <f t="shared" ref="H82:H85" si="30">SUM(D82:G82)</f>
        <v>0</v>
      </c>
    </row>
    <row r="83" spans="1:11" s="69" customFormat="1" ht="18.75" hidden="1" x14ac:dyDescent="0.2">
      <c r="A83" s="112">
        <v>32</v>
      </c>
      <c r="B83" s="113"/>
      <c r="C83" s="114"/>
      <c r="D83" s="92"/>
      <c r="E83" s="92"/>
      <c r="F83" s="92"/>
      <c r="G83" s="92"/>
      <c r="H83" s="93">
        <f t="shared" si="30"/>
        <v>0</v>
      </c>
    </row>
    <row r="84" spans="1:11" s="69" customFormat="1" ht="18.75" hidden="1" x14ac:dyDescent="0.2">
      <c r="A84" s="112">
        <v>33</v>
      </c>
      <c r="B84" s="113"/>
      <c r="C84" s="114"/>
      <c r="D84" s="92"/>
      <c r="E84" s="92"/>
      <c r="F84" s="92"/>
      <c r="G84" s="92"/>
      <c r="H84" s="93">
        <f t="shared" si="30"/>
        <v>0</v>
      </c>
    </row>
    <row r="85" spans="1:11" s="69" customFormat="1" ht="18.75" hidden="1" x14ac:dyDescent="0.2">
      <c r="A85" s="201" t="s">
        <v>86</v>
      </c>
      <c r="B85" s="202"/>
      <c r="C85" s="203"/>
      <c r="D85" s="94">
        <f t="shared" ref="D85:G85" si="31">SUM(D82:D84)</f>
        <v>0</v>
      </c>
      <c r="E85" s="94">
        <f t="shared" si="31"/>
        <v>0</v>
      </c>
      <c r="F85" s="94">
        <f t="shared" si="31"/>
        <v>0</v>
      </c>
      <c r="G85" s="94">
        <f t="shared" si="31"/>
        <v>0</v>
      </c>
      <c r="H85" s="94">
        <f t="shared" si="30"/>
        <v>0</v>
      </c>
    </row>
    <row r="86" spans="1:11" s="69" customFormat="1" ht="18.75" hidden="1" x14ac:dyDescent="0.2">
      <c r="A86" s="204" t="s">
        <v>89</v>
      </c>
      <c r="B86" s="205"/>
      <c r="C86" s="206"/>
      <c r="D86" s="108">
        <f t="shared" ref="D86:H86" si="32">D80+D85</f>
        <v>1024.2695019600001</v>
      </c>
      <c r="E86" s="108">
        <f t="shared" si="32"/>
        <v>166.02447667999999</v>
      </c>
      <c r="F86" s="108">
        <f t="shared" si="32"/>
        <v>1233.12896772</v>
      </c>
      <c r="G86" s="108">
        <f t="shared" si="32"/>
        <v>150.67716999999999</v>
      </c>
      <c r="H86" s="108">
        <f t="shared" si="32"/>
        <v>2574.1001163599999</v>
      </c>
    </row>
    <row r="87" spans="1:11" s="69" customFormat="1" ht="29.1" customHeight="1" x14ac:dyDescent="0.2">
      <c r="A87" s="109"/>
      <c r="B87" s="207" t="s">
        <v>90</v>
      </c>
      <c r="C87" s="207"/>
      <c r="D87" s="207"/>
      <c r="E87" s="207"/>
      <c r="F87" s="207"/>
      <c r="G87" s="207"/>
      <c r="H87" s="90"/>
    </row>
    <row r="88" spans="1:11" s="69" customFormat="1" ht="57" customHeight="1" x14ac:dyDescent="0.2">
      <c r="A88" s="90">
        <v>7</v>
      </c>
      <c r="B88" s="123" t="str">
        <f>D14</f>
        <v>Договор № 590-ТСТ/ЮЭС от 22.08.2025</v>
      </c>
      <c r="C88" s="124" t="s">
        <v>91</v>
      </c>
      <c r="D88" s="101"/>
      <c r="E88" s="101"/>
      <c r="F88" s="101"/>
      <c r="G88" s="97">
        <f>I88/1000</f>
        <v>90.977130000000002</v>
      </c>
      <c r="H88" s="99">
        <f t="shared" ref="H88:H90" si="33">SUM(D88:G88)</f>
        <v>90.977130000000002</v>
      </c>
      <c r="I88" s="145">
        <v>90977.13</v>
      </c>
    </row>
    <row r="89" spans="1:11" s="69" customFormat="1" ht="18.75" hidden="1" x14ac:dyDescent="0.2">
      <c r="A89" s="112">
        <v>14</v>
      </c>
      <c r="B89" s="90" t="s">
        <v>92</v>
      </c>
      <c r="C89" s="125" t="s">
        <v>93</v>
      </c>
      <c r="D89" s="101"/>
      <c r="E89" s="101"/>
      <c r="F89" s="101"/>
      <c r="G89" s="101">
        <v>0</v>
      </c>
      <c r="H89" s="99">
        <f t="shared" si="33"/>
        <v>0</v>
      </c>
    </row>
    <row r="90" spans="1:11" s="69" customFormat="1" ht="18.75" hidden="1" x14ac:dyDescent="0.2">
      <c r="A90" s="112">
        <v>36</v>
      </c>
      <c r="B90" s="90"/>
      <c r="C90" s="126"/>
      <c r="D90" s="101"/>
      <c r="E90" s="101"/>
      <c r="F90" s="101"/>
      <c r="G90" s="101"/>
      <c r="H90" s="99">
        <f t="shared" si="33"/>
        <v>0</v>
      </c>
    </row>
    <row r="91" spans="1:11" s="69" customFormat="1" ht="18.75" x14ac:dyDescent="0.25">
      <c r="A91" s="201" t="s">
        <v>94</v>
      </c>
      <c r="B91" s="202"/>
      <c r="C91" s="203"/>
      <c r="D91" s="103">
        <f t="shared" ref="D91:H91" si="34">SUM(D88:D90)</f>
        <v>0</v>
      </c>
      <c r="E91" s="103">
        <f t="shared" si="34"/>
        <v>0</v>
      </c>
      <c r="F91" s="103">
        <f t="shared" si="34"/>
        <v>0</v>
      </c>
      <c r="G91" s="103">
        <f t="shared" si="34"/>
        <v>90.977130000000002</v>
      </c>
      <c r="H91" s="103">
        <f t="shared" si="34"/>
        <v>90.977130000000002</v>
      </c>
      <c r="I91" s="146"/>
    </row>
    <row r="92" spans="1:11" s="69" customFormat="1" ht="18.75" x14ac:dyDescent="0.25">
      <c r="A92" s="204" t="s">
        <v>95</v>
      </c>
      <c r="B92" s="205"/>
      <c r="C92" s="206"/>
      <c r="D92" s="106">
        <f t="shared" ref="D92:G92" si="35">D86+D91</f>
        <v>1024.2695019600001</v>
      </c>
      <c r="E92" s="106">
        <f t="shared" si="35"/>
        <v>166.02447667999999</v>
      </c>
      <c r="F92" s="106">
        <f t="shared" si="35"/>
        <v>1233.12896772</v>
      </c>
      <c r="G92" s="106">
        <f t="shared" si="35"/>
        <v>241.65430000000001</v>
      </c>
      <c r="H92" s="106">
        <f>H91+H86</f>
        <v>2665.0772463600001</v>
      </c>
      <c r="I92" s="147"/>
    </row>
    <row r="93" spans="1:11" s="69" customFormat="1" ht="28.5" customHeight="1" x14ac:dyDescent="0.2">
      <c r="A93" s="109"/>
      <c r="B93" s="207" t="s">
        <v>96</v>
      </c>
      <c r="C93" s="207"/>
      <c r="D93" s="207"/>
      <c r="E93" s="207"/>
      <c r="F93" s="207"/>
      <c r="G93" s="207"/>
      <c r="H93" s="90"/>
      <c r="I93" s="148" t="s">
        <v>97</v>
      </c>
      <c r="J93" s="149">
        <f>I74/1000+G88</f>
        <v>2485.3685232941598</v>
      </c>
      <c r="K93" s="116"/>
    </row>
    <row r="94" spans="1:11" s="69" customFormat="1" ht="49.5" customHeight="1" x14ac:dyDescent="0.3">
      <c r="A94" s="90">
        <v>8</v>
      </c>
      <c r="B94" s="113" t="s">
        <v>98</v>
      </c>
      <c r="C94" s="122" t="s">
        <v>99</v>
      </c>
      <c r="D94" s="101">
        <f t="shared" ref="D94:G94" si="36">ROUND(D92*0.03,5)</f>
        <v>30.728090000000002</v>
      </c>
      <c r="E94" s="101">
        <f t="shared" si="36"/>
        <v>4.9807300000000003</v>
      </c>
      <c r="F94" s="101">
        <f t="shared" si="36"/>
        <v>36.993870000000001</v>
      </c>
      <c r="G94" s="101">
        <f t="shared" si="36"/>
        <v>7.2496299999999998</v>
      </c>
      <c r="H94" s="99">
        <f t="shared" ref="H94:H96" si="37">SUM(D94:G94)</f>
        <v>79.95232</v>
      </c>
      <c r="I94" s="150"/>
      <c r="J94" s="116"/>
      <c r="K94" s="116"/>
    </row>
    <row r="95" spans="1:11" s="69" customFormat="1" ht="21" hidden="1" x14ac:dyDescent="0.2">
      <c r="A95" s="90">
        <v>38</v>
      </c>
      <c r="B95" s="113"/>
      <c r="C95" s="122"/>
      <c r="D95" s="101"/>
      <c r="E95" s="101"/>
      <c r="F95" s="101"/>
      <c r="G95" s="101"/>
      <c r="H95" s="99">
        <f t="shared" si="37"/>
        <v>0</v>
      </c>
      <c r="I95" s="116"/>
      <c r="J95" s="116"/>
      <c r="K95" s="116"/>
    </row>
    <row r="96" spans="1:11" s="69" customFormat="1" ht="21" hidden="1" x14ac:dyDescent="0.3">
      <c r="A96" s="90">
        <v>39</v>
      </c>
      <c r="B96" s="113"/>
      <c r="C96" s="122"/>
      <c r="D96" s="101"/>
      <c r="E96" s="101"/>
      <c r="F96" s="101"/>
      <c r="G96" s="101"/>
      <c r="H96" s="99">
        <f t="shared" si="37"/>
        <v>0</v>
      </c>
      <c r="I96" s="150"/>
      <c r="J96" s="116"/>
      <c r="K96" s="116"/>
    </row>
    <row r="97" spans="1:11" s="69" customFormat="1" ht="20.25" customHeight="1" x14ac:dyDescent="0.3">
      <c r="A97" s="127"/>
      <c r="B97" s="127"/>
      <c r="C97" s="128" t="s">
        <v>100</v>
      </c>
      <c r="D97" s="129">
        <f t="shared" ref="D97:H97" si="38">SUM(D94:D96)</f>
        <v>30.728090000000002</v>
      </c>
      <c r="E97" s="129">
        <f t="shared" si="38"/>
        <v>4.9807300000000003</v>
      </c>
      <c r="F97" s="129">
        <f t="shared" si="38"/>
        <v>36.993870000000001</v>
      </c>
      <c r="G97" s="129">
        <f t="shared" si="38"/>
        <v>7.2496299999999998</v>
      </c>
      <c r="H97" s="129">
        <f t="shared" si="38"/>
        <v>79.95232</v>
      </c>
      <c r="I97" s="151" t="s">
        <v>101</v>
      </c>
      <c r="J97" s="152" t="s">
        <v>102</v>
      </c>
      <c r="K97" s="116"/>
    </row>
    <row r="98" spans="1:11" s="69" customFormat="1" ht="21" x14ac:dyDescent="0.3">
      <c r="A98" s="130"/>
      <c r="B98" s="130"/>
      <c r="C98" s="130" t="s">
        <v>103</v>
      </c>
      <c r="D98" s="131">
        <f t="shared" ref="D98:H98" si="39">D92+D97</f>
        <v>1054.9975919599999</v>
      </c>
      <c r="E98" s="131">
        <f t="shared" si="39"/>
        <v>171.00520667999999</v>
      </c>
      <c r="F98" s="131">
        <f t="shared" si="39"/>
        <v>1270.12283772</v>
      </c>
      <c r="G98" s="131">
        <f t="shared" si="39"/>
        <v>248.90393</v>
      </c>
      <c r="H98" s="131">
        <f t="shared" si="39"/>
        <v>2745.02956636</v>
      </c>
      <c r="I98" s="153">
        <f>J98-H74-H88</f>
        <v>153.83981363999899</v>
      </c>
      <c r="J98" s="154">
        <v>2668.2398899999998</v>
      </c>
      <c r="K98" s="155">
        <f>J98-H88</f>
        <v>2577.2627600000001</v>
      </c>
    </row>
    <row r="99" spans="1:11" s="69" customFormat="1" ht="21" x14ac:dyDescent="0.2">
      <c r="A99" s="127"/>
      <c r="B99" s="207" t="s">
        <v>104</v>
      </c>
      <c r="C99" s="207"/>
      <c r="D99" s="207"/>
      <c r="E99" s="207"/>
      <c r="F99" s="207"/>
      <c r="G99" s="207"/>
      <c r="H99" s="108"/>
      <c r="I99" s="116"/>
      <c r="J99" s="152" t="s">
        <v>105</v>
      </c>
      <c r="K99" s="116"/>
    </row>
    <row r="100" spans="1:11" s="69" customFormat="1" ht="21" x14ac:dyDescent="0.2">
      <c r="A100" s="90">
        <v>9</v>
      </c>
      <c r="B100" s="127"/>
      <c r="C100" s="132" t="s">
        <v>106</v>
      </c>
      <c r="D100" s="101">
        <f t="shared" ref="D100:G100" si="40">ROUND(D98*0.22,5)</f>
        <v>232.09947</v>
      </c>
      <c r="E100" s="101">
        <f t="shared" si="40"/>
        <v>37.62115</v>
      </c>
      <c r="F100" s="101">
        <f t="shared" si="40"/>
        <v>279.42702000000003</v>
      </c>
      <c r="G100" s="101">
        <f t="shared" si="40"/>
        <v>54.758859999999999</v>
      </c>
      <c r="H100" s="106">
        <f t="shared" ref="H100:H102" si="41">SUM(D100:G100)</f>
        <v>603.90650000000005</v>
      </c>
      <c r="I100" s="116"/>
      <c r="J100" s="156">
        <v>3120.3570599999998</v>
      </c>
      <c r="K100" s="157">
        <f>J100-H98</f>
        <v>375.32749363999898</v>
      </c>
    </row>
    <row r="101" spans="1:11" s="69" customFormat="1" ht="37.5" hidden="1" x14ac:dyDescent="0.2">
      <c r="A101" s="90">
        <v>17</v>
      </c>
      <c r="B101" s="127"/>
      <c r="C101" s="132" t="s">
        <v>107</v>
      </c>
      <c r="D101" s="101"/>
      <c r="E101" s="101"/>
      <c r="F101" s="101"/>
      <c r="G101" s="101"/>
      <c r="H101" s="106">
        <f t="shared" si="41"/>
        <v>0</v>
      </c>
      <c r="I101" s="116"/>
      <c r="J101" s="116"/>
      <c r="K101" s="116"/>
    </row>
    <row r="102" spans="1:11" s="69" customFormat="1" ht="37.5" hidden="1" x14ac:dyDescent="0.2">
      <c r="A102" s="90">
        <v>42</v>
      </c>
      <c r="B102" s="127"/>
      <c r="C102" s="132" t="s">
        <v>108</v>
      </c>
      <c r="D102" s="101"/>
      <c r="E102" s="101"/>
      <c r="F102" s="101"/>
      <c r="G102" s="101"/>
      <c r="H102" s="106">
        <f t="shared" si="41"/>
        <v>0</v>
      </c>
      <c r="I102" s="116"/>
      <c r="J102" s="116"/>
      <c r="K102" s="116"/>
    </row>
    <row r="103" spans="1:11" s="69" customFormat="1" ht="23.25" x14ac:dyDescent="0.2">
      <c r="A103" s="127"/>
      <c r="B103" s="127"/>
      <c r="C103" s="133" t="s">
        <v>109</v>
      </c>
      <c r="D103" s="106">
        <f t="shared" ref="D103:H103" si="42">SUM(D100:D102)</f>
        <v>232.09947</v>
      </c>
      <c r="E103" s="106">
        <f t="shared" si="42"/>
        <v>37.62115</v>
      </c>
      <c r="F103" s="106">
        <f t="shared" si="42"/>
        <v>279.42702000000003</v>
      </c>
      <c r="G103" s="106">
        <f t="shared" si="42"/>
        <v>54.758859999999999</v>
      </c>
      <c r="H103" s="106">
        <f t="shared" si="42"/>
        <v>603.90650000000005</v>
      </c>
      <c r="I103" s="158" t="s">
        <v>110</v>
      </c>
      <c r="J103" s="159">
        <f>(J100/1.03/1.0568-H88)/1.0214</f>
        <v>2717.5153483085101</v>
      </c>
      <c r="K103" s="116"/>
    </row>
    <row r="104" spans="1:11" s="69" customFormat="1" ht="37.5" x14ac:dyDescent="0.2">
      <c r="A104" s="127"/>
      <c r="B104" s="127"/>
      <c r="C104" s="133" t="s">
        <v>111</v>
      </c>
      <c r="D104" s="106">
        <f t="shared" ref="D104:H104" si="43">D98+D103</f>
        <v>1287.09706196</v>
      </c>
      <c r="E104" s="106">
        <f t="shared" si="43"/>
        <v>208.62635667999999</v>
      </c>
      <c r="F104" s="106">
        <f t="shared" si="43"/>
        <v>1549.5498577200001</v>
      </c>
      <c r="G104" s="106">
        <f t="shared" si="43"/>
        <v>303.66278999999997</v>
      </c>
      <c r="H104" s="101">
        <f t="shared" si="43"/>
        <v>3348.93606636</v>
      </c>
      <c r="I104" s="158" t="s">
        <v>112</v>
      </c>
      <c r="J104" s="160">
        <f>J98-H88</f>
        <v>2577.2627600000001</v>
      </c>
      <c r="K104" s="116"/>
    </row>
    <row r="105" spans="1:11" s="69" customFormat="1" ht="21" x14ac:dyDescent="0.2">
      <c r="A105" s="134"/>
      <c r="B105" s="134"/>
      <c r="C105" s="135"/>
      <c r="D105" s="136"/>
      <c r="E105" s="136"/>
      <c r="F105" s="136"/>
      <c r="G105" s="136"/>
      <c r="H105" s="137"/>
      <c r="I105" s="158"/>
      <c r="J105" s="160"/>
      <c r="K105" s="116"/>
    </row>
    <row r="106" spans="1:11" s="69" customFormat="1" ht="21" x14ac:dyDescent="0.2">
      <c r="A106" s="134"/>
      <c r="B106" s="134"/>
      <c r="C106" s="135"/>
      <c r="D106" s="136"/>
      <c r="E106" s="136"/>
      <c r="F106" s="136"/>
      <c r="G106" s="136"/>
      <c r="H106" s="137"/>
      <c r="I106" s="158"/>
      <c r="J106" s="160"/>
      <c r="K106" s="116"/>
    </row>
    <row r="107" spans="1:11" s="69" customFormat="1" ht="21" x14ac:dyDescent="0.2">
      <c r="A107" s="134"/>
      <c r="B107" s="134"/>
      <c r="C107" s="135"/>
      <c r="D107" s="136"/>
      <c r="E107" s="136"/>
      <c r="F107" s="136"/>
      <c r="G107" s="136"/>
      <c r="H107" s="137"/>
      <c r="I107" s="158"/>
      <c r="J107" s="160"/>
      <c r="K107" s="116"/>
    </row>
    <row r="108" spans="1:11" s="69" customFormat="1" ht="21" x14ac:dyDescent="0.2">
      <c r="A108" s="138"/>
      <c r="B108" s="116"/>
      <c r="C108" s="116"/>
      <c r="D108" s="116"/>
      <c r="E108" s="116"/>
      <c r="F108" s="116"/>
      <c r="G108" s="116"/>
      <c r="H108" s="116"/>
      <c r="I108" s="116"/>
      <c r="J108" s="116"/>
      <c r="K108" s="116"/>
    </row>
    <row r="109" spans="1:11" s="71" customFormat="1" ht="21" x14ac:dyDescent="0.35">
      <c r="A109" s="139"/>
      <c r="B109" s="140"/>
      <c r="C109" s="140" t="s">
        <v>113</v>
      </c>
      <c r="D109" s="140"/>
      <c r="E109" s="141"/>
      <c r="F109" s="142" t="s">
        <v>114</v>
      </c>
      <c r="G109" s="140"/>
      <c r="H109" s="140"/>
    </row>
    <row r="110" spans="1:11" s="69" customFormat="1" ht="21" x14ac:dyDescent="0.35">
      <c r="A110" s="138"/>
      <c r="B110" s="140" t="s">
        <v>18</v>
      </c>
      <c r="C110" s="116"/>
      <c r="D110" s="116"/>
      <c r="E110" s="116"/>
      <c r="F110" s="116"/>
      <c r="G110" s="116"/>
      <c r="H110" s="116"/>
    </row>
    <row r="111" spans="1:11" s="69" customFormat="1" x14ac:dyDescent="0.2"/>
    <row r="112" spans="1:11" s="69" customFormat="1" x14ac:dyDescent="0.2"/>
    <row r="113" s="69" customFormat="1" x14ac:dyDescent="0.2"/>
    <row r="114" s="69" customFormat="1" x14ac:dyDescent="0.2"/>
  </sheetData>
  <mergeCells count="56">
    <mergeCell ref="B99:G99"/>
    <mergeCell ref="A16:A17"/>
    <mergeCell ref="B16:B17"/>
    <mergeCell ref="C16:C17"/>
    <mergeCell ref="H16:H17"/>
    <mergeCell ref="A86:C86"/>
    <mergeCell ref="B87:G87"/>
    <mergeCell ref="A91:C91"/>
    <mergeCell ref="A92:C92"/>
    <mergeCell ref="B93:G93"/>
    <mergeCell ref="B75:G75"/>
    <mergeCell ref="A79:C79"/>
    <mergeCell ref="A80:C80"/>
    <mergeCell ref="B81:G81"/>
    <mergeCell ref="A85:C85"/>
    <mergeCell ref="A65:C65"/>
    <mergeCell ref="A66:C66"/>
    <mergeCell ref="B67:G67"/>
    <mergeCell ref="A73:C73"/>
    <mergeCell ref="A74:C74"/>
    <mergeCell ref="A54:C54"/>
    <mergeCell ref="B55:G55"/>
    <mergeCell ref="A59:C59"/>
    <mergeCell ref="A60:C60"/>
    <mergeCell ref="B61:G61"/>
    <mergeCell ref="B43:G43"/>
    <mergeCell ref="A47:C47"/>
    <mergeCell ref="A48:C48"/>
    <mergeCell ref="B49:G49"/>
    <mergeCell ref="A53:C53"/>
    <mergeCell ref="A35:C35"/>
    <mergeCell ref="A36:C36"/>
    <mergeCell ref="B37:G37"/>
    <mergeCell ref="A41:C41"/>
    <mergeCell ref="A42:C42"/>
    <mergeCell ref="A23:C23"/>
    <mergeCell ref="B24:G24"/>
    <mergeCell ref="A29:C29"/>
    <mergeCell ref="A30:C30"/>
    <mergeCell ref="B31:G31"/>
    <mergeCell ref="B9:H9"/>
    <mergeCell ref="B11:H11"/>
    <mergeCell ref="B12:H12"/>
    <mergeCell ref="D16:G16"/>
    <mergeCell ref="B19:G19"/>
    <mergeCell ref="G4:H4"/>
    <mergeCell ref="B5:E5"/>
    <mergeCell ref="G5:H5"/>
    <mergeCell ref="B6:E6"/>
    <mergeCell ref="G6:H6"/>
    <mergeCell ref="B1:E1"/>
    <mergeCell ref="G1:H1"/>
    <mergeCell ref="B2:E2"/>
    <mergeCell ref="G2:H2"/>
    <mergeCell ref="B3:E3"/>
    <mergeCell ref="G3:H3"/>
  </mergeCells>
  <conditionalFormatting sqref="H15">
    <cfRule type="duplicateValues" dxfId="1" priority="1"/>
  </conditionalFormatting>
  <printOptions horizontalCentered="1"/>
  <pageMargins left="0.25" right="0.25" top="0.75" bottom="0.75" header="0.3" footer="0.3"/>
  <pageSetup paperSize="9" scale="46" fitToWidth="0" fitToHeight="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K114"/>
  <sheetViews>
    <sheetView tabSelected="1" view="pageBreakPreview" topLeftCell="A27" zoomScale="70" zoomScaleNormal="80" workbookViewId="0">
      <selection activeCell="F108" sqref="F108"/>
    </sheetView>
  </sheetViews>
  <sheetFormatPr defaultColWidth="9.33203125" defaultRowHeight="15" x14ac:dyDescent="0.25"/>
  <cols>
    <col min="1" max="1" width="6" style="72" customWidth="1"/>
    <col min="2" max="2" width="33.6640625" style="72" customWidth="1"/>
    <col min="3" max="3" width="63.33203125" style="72" customWidth="1"/>
    <col min="4" max="4" width="29" style="72" customWidth="1"/>
    <col min="5" max="5" width="26.83203125" style="72" customWidth="1"/>
    <col min="6" max="6" width="23.1640625" style="72" customWidth="1"/>
    <col min="7" max="8" width="28.33203125" style="72" customWidth="1"/>
    <col min="9" max="9" width="27.83203125" style="72" customWidth="1"/>
    <col min="10" max="10" width="28.83203125" style="72" customWidth="1"/>
    <col min="11" max="11" width="30.6640625" style="72" customWidth="1"/>
    <col min="12" max="16384" width="9.33203125" style="72"/>
  </cols>
  <sheetData>
    <row r="1" spans="1:9" s="66" customFormat="1" ht="30" customHeight="1" x14ac:dyDescent="0.3">
      <c r="A1" s="73"/>
      <c r="B1" s="191" t="s">
        <v>14</v>
      </c>
      <c r="C1" s="191"/>
      <c r="D1" s="191"/>
      <c r="E1" s="191"/>
      <c r="F1" s="74"/>
      <c r="G1" s="191"/>
      <c r="H1" s="191"/>
    </row>
    <row r="2" spans="1:9" s="66" customFormat="1" ht="18.75" x14ac:dyDescent="0.3">
      <c r="A2" s="73"/>
      <c r="B2" s="192"/>
      <c r="C2" s="192"/>
      <c r="D2" s="192"/>
      <c r="E2" s="192"/>
      <c r="F2" s="75"/>
      <c r="G2" s="192"/>
      <c r="H2" s="192"/>
    </row>
    <row r="3" spans="1:9" s="66" customFormat="1" ht="21.75" customHeight="1" x14ac:dyDescent="0.3">
      <c r="A3" s="73"/>
      <c r="B3" s="193" t="s">
        <v>15</v>
      </c>
      <c r="C3" s="194"/>
      <c r="D3" s="194"/>
      <c r="E3" s="194"/>
      <c r="F3" s="76"/>
      <c r="G3" s="194"/>
      <c r="H3" s="194"/>
    </row>
    <row r="4" spans="1:9" s="66" customFormat="1" ht="18.75" x14ac:dyDescent="0.3">
      <c r="A4" s="73"/>
      <c r="B4" s="75"/>
      <c r="C4" s="75"/>
      <c r="D4" s="75"/>
      <c r="E4" s="75"/>
      <c r="F4" s="75"/>
      <c r="G4" s="192"/>
      <c r="H4" s="192"/>
    </row>
    <row r="5" spans="1:9" s="66" customFormat="1" ht="33.75" customHeight="1" x14ac:dyDescent="0.3">
      <c r="A5" s="73"/>
      <c r="B5" s="192" t="s">
        <v>16</v>
      </c>
      <c r="C5" s="192"/>
      <c r="D5" s="192"/>
      <c r="E5" s="192"/>
      <c r="F5" s="75"/>
      <c r="G5" s="192"/>
      <c r="H5" s="192"/>
    </row>
    <row r="6" spans="1:9" s="66" customFormat="1" ht="25.9" customHeight="1" x14ac:dyDescent="0.3">
      <c r="A6" s="73"/>
      <c r="B6" s="195" t="s">
        <v>17</v>
      </c>
      <c r="C6" s="195"/>
      <c r="D6" s="195"/>
      <c r="E6" s="195"/>
      <c r="F6" s="77"/>
      <c r="G6" s="195"/>
      <c r="H6" s="195"/>
    </row>
    <row r="7" spans="1:9" s="66" customFormat="1" ht="18.75" x14ac:dyDescent="0.3">
      <c r="A7" s="73"/>
      <c r="B7" s="78" t="s">
        <v>18</v>
      </c>
      <c r="C7" s="73"/>
      <c r="D7" s="73"/>
      <c r="E7" s="73"/>
      <c r="F7" s="78"/>
      <c r="G7" s="73"/>
      <c r="H7" s="73"/>
    </row>
    <row r="8" spans="1:9" s="66" customFormat="1" ht="18.75" x14ac:dyDescent="0.3">
      <c r="A8" s="73"/>
      <c r="B8" s="78"/>
      <c r="C8" s="73"/>
      <c r="D8" s="73"/>
      <c r="E8" s="73"/>
      <c r="F8" s="78"/>
      <c r="G8" s="73"/>
      <c r="H8" s="73"/>
    </row>
    <row r="9" spans="1:9" s="66" customFormat="1" ht="28.5" customHeight="1" x14ac:dyDescent="0.35">
      <c r="A9" s="73"/>
      <c r="B9" s="196" t="s">
        <v>19</v>
      </c>
      <c r="C9" s="196"/>
      <c r="D9" s="196"/>
      <c r="E9" s="196"/>
      <c r="F9" s="196"/>
      <c r="G9" s="196"/>
      <c r="H9" s="196"/>
    </row>
    <row r="10" spans="1:9" s="66" customFormat="1" ht="18.75" x14ac:dyDescent="0.3">
      <c r="A10" s="73"/>
      <c r="B10" s="78"/>
      <c r="C10" s="73"/>
      <c r="D10" s="73"/>
      <c r="E10" s="73"/>
      <c r="F10" s="78"/>
      <c r="G10" s="73"/>
      <c r="H10" s="73"/>
    </row>
    <row r="11" spans="1:9" s="66" customFormat="1" ht="45.75" customHeight="1" x14ac:dyDescent="0.25">
      <c r="A11" s="77"/>
      <c r="B11" s="197" t="s">
        <v>20</v>
      </c>
      <c r="C11" s="197"/>
      <c r="D11" s="197"/>
      <c r="E11" s="197"/>
      <c r="F11" s="197"/>
      <c r="G11" s="197"/>
      <c r="H11" s="197"/>
    </row>
    <row r="12" spans="1:9" s="66" customFormat="1" ht="39" customHeight="1" x14ac:dyDescent="0.25">
      <c r="A12" s="76"/>
      <c r="B12" s="198" t="s">
        <v>21</v>
      </c>
      <c r="C12" s="198"/>
      <c r="D12" s="198"/>
      <c r="E12" s="198"/>
      <c r="F12" s="198"/>
      <c r="G12" s="198"/>
      <c r="H12" s="198"/>
    </row>
    <row r="13" spans="1:9" s="66" customFormat="1" ht="15" customHeight="1" x14ac:dyDescent="0.25">
      <c r="A13" s="76"/>
      <c r="B13" s="79"/>
      <c r="C13" s="79"/>
      <c r="D13" s="79"/>
      <c r="E13" s="79"/>
      <c r="F13" s="79"/>
      <c r="G13" s="79"/>
      <c r="H13" s="79"/>
    </row>
    <row r="14" spans="1:9" s="66" customFormat="1" ht="26.65" customHeight="1" x14ac:dyDescent="0.3">
      <c r="A14" s="76"/>
      <c r="B14" s="79"/>
      <c r="C14" s="73"/>
      <c r="D14" s="80" t="s">
        <v>22</v>
      </c>
      <c r="E14" s="79"/>
      <c r="F14" s="79"/>
      <c r="G14" s="79"/>
      <c r="H14" s="79"/>
    </row>
    <row r="15" spans="1:9" s="66" customFormat="1" ht="36.75" customHeight="1" x14ac:dyDescent="0.3">
      <c r="A15" s="81" t="s">
        <v>23</v>
      </c>
      <c r="B15" s="73"/>
      <c r="C15" s="82"/>
      <c r="D15" s="83" t="s">
        <v>24</v>
      </c>
      <c r="E15" s="84"/>
      <c r="F15" s="73"/>
      <c r="G15" s="83"/>
      <c r="H15" s="85" t="s">
        <v>25</v>
      </c>
    </row>
    <row r="16" spans="1:9" s="67" customFormat="1" ht="22.5" customHeight="1" x14ac:dyDescent="0.25">
      <c r="A16" s="199" t="s">
        <v>26</v>
      </c>
      <c r="B16" s="199" t="s">
        <v>27</v>
      </c>
      <c r="C16" s="199" t="s">
        <v>28</v>
      </c>
      <c r="D16" s="199" t="s">
        <v>29</v>
      </c>
      <c r="E16" s="199"/>
      <c r="F16" s="199"/>
      <c r="G16" s="199"/>
      <c r="H16" s="199" t="s">
        <v>30</v>
      </c>
      <c r="I16" s="115"/>
    </row>
    <row r="17" spans="1:11" s="67" customFormat="1" ht="35.25" customHeight="1" x14ac:dyDescent="0.25">
      <c r="A17" s="199"/>
      <c r="B17" s="199"/>
      <c r="C17" s="199"/>
      <c r="D17" s="87" t="s">
        <v>31</v>
      </c>
      <c r="E17" s="87" t="s">
        <v>32</v>
      </c>
      <c r="F17" s="86" t="s">
        <v>33</v>
      </c>
      <c r="G17" s="86" t="s">
        <v>34</v>
      </c>
      <c r="H17" s="199"/>
    </row>
    <row r="18" spans="1:11" s="68" customFormat="1" ht="18.75" customHeight="1" x14ac:dyDescent="0.2">
      <c r="A18" s="86">
        <v>1</v>
      </c>
      <c r="B18" s="86">
        <v>2</v>
      </c>
      <c r="C18" s="86">
        <v>3</v>
      </c>
      <c r="D18" s="87">
        <v>4</v>
      </c>
      <c r="E18" s="87">
        <v>5</v>
      </c>
      <c r="F18" s="87">
        <v>6</v>
      </c>
      <c r="G18" s="87">
        <v>7</v>
      </c>
      <c r="H18" s="87">
        <v>8</v>
      </c>
    </row>
    <row r="19" spans="1:11" s="69" customFormat="1" ht="21.75" hidden="1" customHeight="1" x14ac:dyDescent="0.2">
      <c r="A19" s="88"/>
      <c r="B19" s="200" t="s">
        <v>35</v>
      </c>
      <c r="C19" s="200"/>
      <c r="D19" s="200"/>
      <c r="E19" s="200"/>
      <c r="F19" s="200"/>
      <c r="G19" s="200"/>
      <c r="H19" s="89"/>
    </row>
    <row r="20" spans="1:11" s="69" customFormat="1" ht="18.75" hidden="1" x14ac:dyDescent="0.2">
      <c r="A20" s="90">
        <v>1</v>
      </c>
      <c r="B20" s="90"/>
      <c r="C20" s="91"/>
      <c r="D20" s="92"/>
      <c r="E20" s="92"/>
      <c r="F20" s="92"/>
      <c r="G20" s="92"/>
      <c r="H20" s="93">
        <f t="shared" ref="H20:H22" si="0">SUM(D20:G20)</f>
        <v>0</v>
      </c>
    </row>
    <row r="21" spans="1:11" s="69" customFormat="1" ht="18.75" hidden="1" x14ac:dyDescent="0.2">
      <c r="A21" s="90">
        <v>2</v>
      </c>
      <c r="B21" s="90"/>
      <c r="C21" s="91"/>
      <c r="D21" s="92"/>
      <c r="E21" s="92"/>
      <c r="F21" s="92"/>
      <c r="G21" s="92"/>
      <c r="H21" s="93">
        <f t="shared" si="0"/>
        <v>0</v>
      </c>
    </row>
    <row r="22" spans="1:11" s="69" customFormat="1" ht="18.75" hidden="1" x14ac:dyDescent="0.2">
      <c r="A22" s="90">
        <v>3</v>
      </c>
      <c r="B22" s="91"/>
      <c r="C22" s="91"/>
      <c r="D22" s="92"/>
      <c r="E22" s="92"/>
      <c r="F22" s="92"/>
      <c r="G22" s="92"/>
      <c r="H22" s="93">
        <f t="shared" si="0"/>
        <v>0</v>
      </c>
    </row>
    <row r="23" spans="1:11" s="70" customFormat="1" ht="18.75" hidden="1" x14ac:dyDescent="0.2">
      <c r="A23" s="201" t="s">
        <v>36</v>
      </c>
      <c r="B23" s="202"/>
      <c r="C23" s="203"/>
      <c r="D23" s="94">
        <f t="shared" ref="D23:H23" si="1">SUM(D20:D22)</f>
        <v>0</v>
      </c>
      <c r="E23" s="94">
        <f t="shared" si="1"/>
        <v>0</v>
      </c>
      <c r="F23" s="94">
        <f t="shared" si="1"/>
        <v>0</v>
      </c>
      <c r="G23" s="94">
        <f t="shared" si="1"/>
        <v>0</v>
      </c>
      <c r="H23" s="94">
        <f t="shared" si="1"/>
        <v>0</v>
      </c>
    </row>
    <row r="24" spans="1:11" s="69" customFormat="1" ht="24" customHeight="1" x14ac:dyDescent="0.2">
      <c r="A24" s="88"/>
      <c r="B24" s="200" t="s">
        <v>37</v>
      </c>
      <c r="C24" s="200"/>
      <c r="D24" s="200"/>
      <c r="E24" s="200"/>
      <c r="F24" s="200"/>
      <c r="G24" s="200"/>
      <c r="H24" s="89"/>
      <c r="J24" s="116"/>
      <c r="K24" s="117"/>
    </row>
    <row r="25" spans="1:11" s="69" customFormat="1" ht="22.9" customHeight="1" x14ac:dyDescent="0.2">
      <c r="A25" s="90">
        <v>1</v>
      </c>
      <c r="B25" s="95" t="s">
        <v>38</v>
      </c>
      <c r="C25" s="96" t="s">
        <v>39</v>
      </c>
      <c r="D25" s="97">
        <f>ССР_Т!D25-'ССР_Т ВЫП'!D25</f>
        <v>51.61739712</v>
      </c>
      <c r="E25" s="97">
        <f>ССР_Т!E25-'ССР_Т ВЫП'!E25</f>
        <v>0.92517671999999995</v>
      </c>
      <c r="F25" s="97"/>
      <c r="G25" s="98"/>
      <c r="H25" s="99">
        <f t="shared" ref="H25:H28" si="2">SUM(D25:G25)</f>
        <v>52.542573840000003</v>
      </c>
      <c r="J25" s="118">
        <f t="shared" ref="J25:J28" si="3">H25+H69</f>
        <v>61.533753840000003</v>
      </c>
      <c r="K25" s="116">
        <v>1097.89076</v>
      </c>
    </row>
    <row r="26" spans="1:11" s="69" customFormat="1" ht="22.9" customHeight="1" x14ac:dyDescent="0.2">
      <c r="A26" s="90">
        <v>2</v>
      </c>
      <c r="B26" s="95" t="s">
        <v>40</v>
      </c>
      <c r="C26" s="96" t="s">
        <v>41</v>
      </c>
      <c r="D26" s="97">
        <f>ССР_Т!D26-'ССР_Т ВЫП'!D26</f>
        <v>32.591775419999998</v>
      </c>
      <c r="E26" s="97">
        <f>ССР_Т!E26-'ССР_Т ВЫП'!E26</f>
        <v>4.6799089199999999</v>
      </c>
      <c r="F26" s="97">
        <f>ССР_Т!F26-'ССР_Т ВЫП'!F26</f>
        <v>7.4720079600000098</v>
      </c>
      <c r="G26" s="98"/>
      <c r="H26" s="99">
        <f t="shared" si="2"/>
        <v>44.743692299999999</v>
      </c>
      <c r="J26" s="118">
        <f t="shared" si="3"/>
        <v>82.837542299999996</v>
      </c>
    </row>
    <row r="27" spans="1:11" s="69" customFormat="1" ht="22.9" customHeight="1" x14ac:dyDescent="0.2">
      <c r="A27" s="90">
        <v>3</v>
      </c>
      <c r="B27" s="95" t="s">
        <v>42</v>
      </c>
      <c r="C27" s="96" t="s">
        <v>43</v>
      </c>
      <c r="D27" s="97">
        <f>ССР_Т!D27-'ССР_Т ВЫП'!D27</f>
        <v>12.834685500000001</v>
      </c>
      <c r="E27" s="97">
        <f>ССР_Т!E27-'ССР_Т ВЫП'!E27</f>
        <v>2.9372776799999998</v>
      </c>
      <c r="F27" s="97">
        <f>ССР_Т!F27-'ССР_Т ВЫП'!F27</f>
        <v>58.797304320000002</v>
      </c>
      <c r="G27" s="98"/>
      <c r="H27" s="99">
        <f t="shared" si="2"/>
        <v>74.569267499999995</v>
      </c>
      <c r="J27" s="118">
        <f t="shared" si="3"/>
        <v>239.30676750000001</v>
      </c>
      <c r="K27" s="117"/>
    </row>
    <row r="28" spans="1:11" s="69" customFormat="1" ht="21" hidden="1" x14ac:dyDescent="0.2">
      <c r="A28" s="90">
        <v>4</v>
      </c>
      <c r="B28" s="95" t="s">
        <v>44</v>
      </c>
      <c r="C28" s="96" t="s">
        <v>43</v>
      </c>
      <c r="D28" s="100">
        <v>0</v>
      </c>
      <c r="E28" s="101">
        <v>0</v>
      </c>
      <c r="F28" s="101">
        <v>0</v>
      </c>
      <c r="G28" s="98"/>
      <c r="H28" s="99">
        <f t="shared" si="2"/>
        <v>0</v>
      </c>
      <c r="J28" s="118">
        <f t="shared" si="3"/>
        <v>0</v>
      </c>
      <c r="K28" s="116"/>
    </row>
    <row r="29" spans="1:11" s="70" customFormat="1" ht="18.75" x14ac:dyDescent="0.2">
      <c r="A29" s="201" t="s">
        <v>45</v>
      </c>
      <c r="B29" s="202"/>
      <c r="C29" s="203"/>
      <c r="D29" s="102">
        <f t="shared" ref="D29:H29" si="4">SUM(D25:D28)</f>
        <v>97.043858040000003</v>
      </c>
      <c r="E29" s="103">
        <f t="shared" si="4"/>
        <v>8.5423633199999998</v>
      </c>
      <c r="F29" s="103">
        <f t="shared" si="4"/>
        <v>66.269312279999994</v>
      </c>
      <c r="G29" s="104">
        <f t="shared" si="4"/>
        <v>0</v>
      </c>
      <c r="H29" s="103">
        <f t="shared" si="4"/>
        <v>171.85553364</v>
      </c>
      <c r="J29" s="119">
        <f>J25+J26+J27</f>
        <v>383.67806364</v>
      </c>
      <c r="K29" s="119">
        <f>K25-J25</f>
        <v>1036.3570061600001</v>
      </c>
    </row>
    <row r="30" spans="1:11" s="70" customFormat="1" ht="18.75" x14ac:dyDescent="0.2">
      <c r="A30" s="204" t="s">
        <v>46</v>
      </c>
      <c r="B30" s="205"/>
      <c r="C30" s="206"/>
      <c r="D30" s="106">
        <f t="shared" ref="D30:H30" si="5">D23+D29</f>
        <v>97.043858040000003</v>
      </c>
      <c r="E30" s="106">
        <f t="shared" si="5"/>
        <v>8.5423633199999998</v>
      </c>
      <c r="F30" s="106">
        <f t="shared" si="5"/>
        <v>66.269312279999994</v>
      </c>
      <c r="G30" s="106">
        <f t="shared" si="5"/>
        <v>0</v>
      </c>
      <c r="H30" s="106">
        <f t="shared" si="5"/>
        <v>171.85553364</v>
      </c>
      <c r="J30" s="119">
        <f>J29+H68</f>
        <v>385.73435363999999</v>
      </c>
    </row>
    <row r="31" spans="1:11" s="70" customFormat="1" ht="21" hidden="1" customHeight="1" x14ac:dyDescent="0.2">
      <c r="A31" s="105"/>
      <c r="B31" s="207" t="s">
        <v>47</v>
      </c>
      <c r="C31" s="207"/>
      <c r="D31" s="207"/>
      <c r="E31" s="207"/>
      <c r="F31" s="207"/>
      <c r="G31" s="208"/>
      <c r="H31" s="107"/>
    </row>
    <row r="32" spans="1:11" s="70" customFormat="1" ht="18.75" hidden="1" x14ac:dyDescent="0.2">
      <c r="A32" s="90">
        <v>3</v>
      </c>
      <c r="B32" s="90"/>
      <c r="C32" s="90"/>
      <c r="D32" s="92"/>
      <c r="E32" s="92"/>
      <c r="F32" s="92"/>
      <c r="G32" s="92"/>
      <c r="H32" s="93">
        <f t="shared" ref="H32:H34" si="6">SUM(D32:G32)</f>
        <v>0</v>
      </c>
    </row>
    <row r="33" spans="1:8" s="70" customFormat="1" ht="18.75" hidden="1" x14ac:dyDescent="0.2">
      <c r="A33" s="90">
        <v>8</v>
      </c>
      <c r="B33" s="90"/>
      <c r="C33" s="90"/>
      <c r="D33" s="92"/>
      <c r="E33" s="92"/>
      <c r="F33" s="92"/>
      <c r="G33" s="92"/>
      <c r="H33" s="93">
        <f t="shared" si="6"/>
        <v>0</v>
      </c>
    </row>
    <row r="34" spans="1:8" s="70" customFormat="1" ht="18.75" hidden="1" x14ac:dyDescent="0.2">
      <c r="A34" s="90">
        <v>9</v>
      </c>
      <c r="B34" s="90"/>
      <c r="C34" s="90"/>
      <c r="D34" s="92"/>
      <c r="E34" s="92"/>
      <c r="F34" s="92"/>
      <c r="G34" s="92"/>
      <c r="H34" s="93">
        <f t="shared" si="6"/>
        <v>0</v>
      </c>
    </row>
    <row r="35" spans="1:8" s="70" customFormat="1" ht="18.75" hidden="1" x14ac:dyDescent="0.2">
      <c r="A35" s="201" t="s">
        <v>48</v>
      </c>
      <c r="B35" s="202"/>
      <c r="C35" s="203"/>
      <c r="D35" s="94">
        <f t="shared" ref="D35:H35" si="7">SUM(D32:D34)</f>
        <v>0</v>
      </c>
      <c r="E35" s="94">
        <f t="shared" si="7"/>
        <v>0</v>
      </c>
      <c r="F35" s="94">
        <f t="shared" si="7"/>
        <v>0</v>
      </c>
      <c r="G35" s="94">
        <f t="shared" si="7"/>
        <v>0</v>
      </c>
      <c r="H35" s="94">
        <f t="shared" si="7"/>
        <v>0</v>
      </c>
    </row>
    <row r="36" spans="1:8" s="70" customFormat="1" ht="18.75" hidden="1" x14ac:dyDescent="0.2">
      <c r="A36" s="204" t="s">
        <v>49</v>
      </c>
      <c r="B36" s="205"/>
      <c r="C36" s="206"/>
      <c r="D36" s="108">
        <f t="shared" ref="D36:H36" si="8">D30+D35</f>
        <v>97.043858040000003</v>
      </c>
      <c r="E36" s="108">
        <f t="shared" si="8"/>
        <v>8.5423633199999998</v>
      </c>
      <c r="F36" s="108">
        <f t="shared" si="8"/>
        <v>66.269312279999994</v>
      </c>
      <c r="G36" s="108">
        <f t="shared" si="8"/>
        <v>0</v>
      </c>
      <c r="H36" s="108">
        <f t="shared" si="8"/>
        <v>171.85553364</v>
      </c>
    </row>
    <row r="37" spans="1:8" s="70" customFormat="1" ht="22.5" hidden="1" customHeight="1" x14ac:dyDescent="0.2">
      <c r="A37" s="105"/>
      <c r="B37" s="207" t="s">
        <v>50</v>
      </c>
      <c r="C37" s="207"/>
      <c r="D37" s="207"/>
      <c r="E37" s="207"/>
      <c r="F37" s="207"/>
      <c r="G37" s="208"/>
      <c r="H37" s="107"/>
    </row>
    <row r="38" spans="1:8" s="70" customFormat="1" ht="18.75" hidden="1" x14ac:dyDescent="0.2">
      <c r="A38" s="90">
        <v>4</v>
      </c>
      <c r="B38" s="90"/>
      <c r="C38" s="90"/>
      <c r="D38" s="92"/>
      <c r="E38" s="92"/>
      <c r="F38" s="92"/>
      <c r="G38" s="92"/>
      <c r="H38" s="93">
        <f t="shared" ref="H38:H40" si="9">SUM(D38:G38)</f>
        <v>0</v>
      </c>
    </row>
    <row r="39" spans="1:8" s="70" customFormat="1" ht="18.75" hidden="1" x14ac:dyDescent="0.2">
      <c r="A39" s="90">
        <v>11</v>
      </c>
      <c r="B39" s="90"/>
      <c r="C39" s="90"/>
      <c r="D39" s="92"/>
      <c r="E39" s="92"/>
      <c r="F39" s="92"/>
      <c r="G39" s="92"/>
      <c r="H39" s="93">
        <f t="shared" si="9"/>
        <v>0</v>
      </c>
    </row>
    <row r="40" spans="1:8" s="70" customFormat="1" ht="18.75" hidden="1" x14ac:dyDescent="0.2">
      <c r="A40" s="90">
        <v>12</v>
      </c>
      <c r="B40" s="90"/>
      <c r="C40" s="90"/>
      <c r="D40" s="92"/>
      <c r="E40" s="92"/>
      <c r="F40" s="92"/>
      <c r="G40" s="92"/>
      <c r="H40" s="93">
        <f t="shared" si="9"/>
        <v>0</v>
      </c>
    </row>
    <row r="41" spans="1:8" s="70" customFormat="1" ht="18.75" hidden="1" x14ac:dyDescent="0.2">
      <c r="A41" s="201" t="s">
        <v>51</v>
      </c>
      <c r="B41" s="202"/>
      <c r="C41" s="203"/>
      <c r="D41" s="94">
        <f t="shared" ref="D41:H41" si="10">SUM(D38:D40)</f>
        <v>0</v>
      </c>
      <c r="E41" s="94">
        <f t="shared" si="10"/>
        <v>0</v>
      </c>
      <c r="F41" s="94">
        <f t="shared" si="10"/>
        <v>0</v>
      </c>
      <c r="G41" s="94">
        <f t="shared" si="10"/>
        <v>0</v>
      </c>
      <c r="H41" s="94">
        <f t="shared" si="10"/>
        <v>0</v>
      </c>
    </row>
    <row r="42" spans="1:8" s="70" customFormat="1" ht="18.75" hidden="1" x14ac:dyDescent="0.2">
      <c r="A42" s="204" t="s">
        <v>52</v>
      </c>
      <c r="B42" s="205"/>
      <c r="C42" s="206"/>
      <c r="D42" s="108">
        <f t="shared" ref="D42:H42" si="11">D36+D41</f>
        <v>97.043858040000003</v>
      </c>
      <c r="E42" s="108">
        <f t="shared" si="11"/>
        <v>8.5423633199999998</v>
      </c>
      <c r="F42" s="108">
        <f t="shared" si="11"/>
        <v>66.269312279999994</v>
      </c>
      <c r="G42" s="108">
        <f t="shared" si="11"/>
        <v>0</v>
      </c>
      <c r="H42" s="108">
        <f t="shared" si="11"/>
        <v>171.85553364</v>
      </c>
    </row>
    <row r="43" spans="1:8" s="70" customFormat="1" ht="24" hidden="1" customHeight="1" x14ac:dyDescent="0.2">
      <c r="A43" s="105"/>
      <c r="B43" s="207" t="s">
        <v>53</v>
      </c>
      <c r="C43" s="207"/>
      <c r="D43" s="207"/>
      <c r="E43" s="207"/>
      <c r="F43" s="207"/>
      <c r="G43" s="208"/>
      <c r="H43" s="107"/>
    </row>
    <row r="44" spans="1:8" s="70" customFormat="1" ht="18.75" hidden="1" x14ac:dyDescent="0.2">
      <c r="A44" s="90">
        <v>5</v>
      </c>
      <c r="B44" s="90"/>
      <c r="C44" s="90"/>
      <c r="D44" s="92"/>
      <c r="E44" s="92"/>
      <c r="F44" s="92"/>
      <c r="G44" s="92"/>
      <c r="H44" s="93">
        <f t="shared" ref="H44:H46" si="12">SUM(D44:G44)</f>
        <v>0</v>
      </c>
    </row>
    <row r="45" spans="1:8" s="70" customFormat="1" ht="18.75" hidden="1" x14ac:dyDescent="0.2">
      <c r="A45" s="90">
        <v>14</v>
      </c>
      <c r="B45" s="90"/>
      <c r="C45" s="90"/>
      <c r="D45" s="92"/>
      <c r="E45" s="92"/>
      <c r="F45" s="92"/>
      <c r="G45" s="92"/>
      <c r="H45" s="93">
        <f t="shared" si="12"/>
        <v>0</v>
      </c>
    </row>
    <row r="46" spans="1:8" s="70" customFormat="1" ht="18.75" hidden="1" x14ac:dyDescent="0.2">
      <c r="A46" s="90">
        <v>15</v>
      </c>
      <c r="B46" s="90"/>
      <c r="C46" s="90"/>
      <c r="D46" s="92"/>
      <c r="E46" s="92"/>
      <c r="F46" s="92"/>
      <c r="G46" s="92"/>
      <c r="H46" s="93">
        <f t="shared" si="12"/>
        <v>0</v>
      </c>
    </row>
    <row r="47" spans="1:8" s="70" customFormat="1" ht="18.75" hidden="1" x14ac:dyDescent="0.2">
      <c r="A47" s="201" t="s">
        <v>54</v>
      </c>
      <c r="B47" s="202"/>
      <c r="C47" s="203"/>
      <c r="D47" s="94">
        <f t="shared" ref="D47:H47" si="13">SUM(D44:D46)</f>
        <v>0</v>
      </c>
      <c r="E47" s="94">
        <f t="shared" si="13"/>
        <v>0</v>
      </c>
      <c r="F47" s="94">
        <f t="shared" si="13"/>
        <v>0</v>
      </c>
      <c r="G47" s="94">
        <f t="shared" si="13"/>
        <v>0</v>
      </c>
      <c r="H47" s="94">
        <f t="shared" si="13"/>
        <v>0</v>
      </c>
    </row>
    <row r="48" spans="1:8" s="70" customFormat="1" ht="18.75" hidden="1" x14ac:dyDescent="0.2">
      <c r="A48" s="204" t="s">
        <v>55</v>
      </c>
      <c r="B48" s="205"/>
      <c r="C48" s="206"/>
      <c r="D48" s="108">
        <f t="shared" ref="D48:H48" si="14">D42+D47</f>
        <v>97.043858040000003</v>
      </c>
      <c r="E48" s="108">
        <f t="shared" si="14"/>
        <v>8.5423633199999998</v>
      </c>
      <c r="F48" s="108">
        <f t="shared" si="14"/>
        <v>66.269312279999994</v>
      </c>
      <c r="G48" s="108">
        <f t="shared" si="14"/>
        <v>0</v>
      </c>
      <c r="H48" s="108">
        <f t="shared" si="14"/>
        <v>171.85553364</v>
      </c>
    </row>
    <row r="49" spans="1:10" s="70" customFormat="1" ht="21" hidden="1" customHeight="1" x14ac:dyDescent="0.2">
      <c r="A49" s="105"/>
      <c r="B49" s="207" t="s">
        <v>56</v>
      </c>
      <c r="C49" s="207"/>
      <c r="D49" s="207"/>
      <c r="E49" s="207"/>
      <c r="F49" s="207"/>
      <c r="G49" s="208"/>
      <c r="H49" s="107"/>
    </row>
    <row r="50" spans="1:10" s="70" customFormat="1" ht="18.75" hidden="1" x14ac:dyDescent="0.2">
      <c r="A50" s="90">
        <v>6</v>
      </c>
      <c r="B50" s="90"/>
      <c r="C50" s="90"/>
      <c r="D50" s="92"/>
      <c r="E50" s="92"/>
      <c r="F50" s="92"/>
      <c r="G50" s="92"/>
      <c r="H50" s="93">
        <f t="shared" ref="H50:H52" si="15">SUM(D50:G50)</f>
        <v>0</v>
      </c>
    </row>
    <row r="51" spans="1:10" s="70" customFormat="1" ht="18.75" hidden="1" x14ac:dyDescent="0.2">
      <c r="A51" s="90">
        <v>17</v>
      </c>
      <c r="B51" s="90"/>
      <c r="C51" s="90"/>
      <c r="D51" s="92"/>
      <c r="E51" s="92"/>
      <c r="F51" s="92"/>
      <c r="G51" s="92"/>
      <c r="H51" s="93">
        <f t="shared" si="15"/>
        <v>0</v>
      </c>
    </row>
    <row r="52" spans="1:10" s="70" customFormat="1" ht="18.75" hidden="1" x14ac:dyDescent="0.2">
      <c r="A52" s="90">
        <v>18</v>
      </c>
      <c r="B52" s="90"/>
      <c r="C52" s="90"/>
      <c r="D52" s="92"/>
      <c r="E52" s="92"/>
      <c r="F52" s="92"/>
      <c r="G52" s="92"/>
      <c r="H52" s="93">
        <f t="shared" si="15"/>
        <v>0</v>
      </c>
    </row>
    <row r="53" spans="1:10" s="70" customFormat="1" ht="18.75" hidden="1" x14ac:dyDescent="0.2">
      <c r="A53" s="201" t="s">
        <v>57</v>
      </c>
      <c r="B53" s="202"/>
      <c r="C53" s="203"/>
      <c r="D53" s="94">
        <f t="shared" ref="D53:H53" si="16">SUM(D50:D52)</f>
        <v>0</v>
      </c>
      <c r="E53" s="94">
        <f t="shared" si="16"/>
        <v>0</v>
      </c>
      <c r="F53" s="94">
        <f t="shared" si="16"/>
        <v>0</v>
      </c>
      <c r="G53" s="94">
        <f t="shared" si="16"/>
        <v>0</v>
      </c>
      <c r="H53" s="94">
        <f t="shared" si="16"/>
        <v>0</v>
      </c>
    </row>
    <row r="54" spans="1:10" s="70" customFormat="1" ht="18.75" hidden="1" x14ac:dyDescent="0.2">
      <c r="A54" s="204" t="s">
        <v>58</v>
      </c>
      <c r="B54" s="205"/>
      <c r="C54" s="206"/>
      <c r="D54" s="108">
        <f t="shared" ref="D54:H54" si="17">D48+D53</f>
        <v>97.043858040000003</v>
      </c>
      <c r="E54" s="108">
        <f t="shared" si="17"/>
        <v>8.5423633199999998</v>
      </c>
      <c r="F54" s="108">
        <f t="shared" si="17"/>
        <v>66.269312279999994</v>
      </c>
      <c r="G54" s="108">
        <f t="shared" si="17"/>
        <v>0</v>
      </c>
      <c r="H54" s="108">
        <f t="shared" si="17"/>
        <v>171.85553364</v>
      </c>
    </row>
    <row r="55" spans="1:10" s="70" customFormat="1" ht="29.1" hidden="1" customHeight="1" x14ac:dyDescent="0.2">
      <c r="A55" s="105"/>
      <c r="B55" s="207" t="s">
        <v>59</v>
      </c>
      <c r="C55" s="207"/>
      <c r="D55" s="207"/>
      <c r="E55" s="207"/>
      <c r="F55" s="207"/>
      <c r="G55" s="208"/>
      <c r="H55" s="107"/>
    </row>
    <row r="56" spans="1:10" s="70" customFormat="1" ht="18.75" hidden="1" x14ac:dyDescent="0.2">
      <c r="A56" s="90">
        <v>7</v>
      </c>
      <c r="B56" s="90"/>
      <c r="C56" s="90"/>
      <c r="D56" s="92"/>
      <c r="E56" s="92"/>
      <c r="F56" s="92"/>
      <c r="G56" s="92"/>
      <c r="H56" s="93">
        <f t="shared" ref="H56:H58" si="18">SUM(D56:G56)</f>
        <v>0</v>
      </c>
    </row>
    <row r="57" spans="1:10" s="70" customFormat="1" ht="18.75" hidden="1" x14ac:dyDescent="0.2">
      <c r="A57" s="90">
        <v>20</v>
      </c>
      <c r="B57" s="90"/>
      <c r="C57" s="90"/>
      <c r="D57" s="92"/>
      <c r="E57" s="92"/>
      <c r="F57" s="92"/>
      <c r="G57" s="92"/>
      <c r="H57" s="93">
        <f t="shared" si="18"/>
        <v>0</v>
      </c>
    </row>
    <row r="58" spans="1:10" s="70" customFormat="1" ht="18.75" hidden="1" x14ac:dyDescent="0.2">
      <c r="A58" s="90">
        <v>21</v>
      </c>
      <c r="B58" s="90"/>
      <c r="C58" s="90"/>
      <c r="D58" s="92"/>
      <c r="E58" s="92"/>
      <c r="F58" s="92"/>
      <c r="G58" s="92"/>
      <c r="H58" s="93">
        <f t="shared" si="18"/>
        <v>0</v>
      </c>
    </row>
    <row r="59" spans="1:10" s="70" customFormat="1" ht="18.75" hidden="1" x14ac:dyDescent="0.2">
      <c r="A59" s="201" t="s">
        <v>60</v>
      </c>
      <c r="B59" s="202"/>
      <c r="C59" s="203"/>
      <c r="D59" s="94">
        <f t="shared" ref="D59:H59" si="19">SUM(D56:D58)</f>
        <v>0</v>
      </c>
      <c r="E59" s="94">
        <f t="shared" si="19"/>
        <v>0</v>
      </c>
      <c r="F59" s="94">
        <f t="shared" si="19"/>
        <v>0</v>
      </c>
      <c r="G59" s="94">
        <f t="shared" si="19"/>
        <v>0</v>
      </c>
      <c r="H59" s="94">
        <f t="shared" si="19"/>
        <v>0</v>
      </c>
    </row>
    <row r="60" spans="1:10" s="70" customFormat="1" ht="18.75" hidden="1" x14ac:dyDescent="0.2">
      <c r="A60" s="204" t="s">
        <v>61</v>
      </c>
      <c r="B60" s="205"/>
      <c r="C60" s="206"/>
      <c r="D60" s="108">
        <f t="shared" ref="D60:H60" si="20">D54+D59</f>
        <v>97.043858040000003</v>
      </c>
      <c r="E60" s="108">
        <f t="shared" si="20"/>
        <v>8.5423633199999998</v>
      </c>
      <c r="F60" s="108">
        <f t="shared" si="20"/>
        <v>66.269312279999994</v>
      </c>
      <c r="G60" s="108">
        <f t="shared" si="20"/>
        <v>0</v>
      </c>
      <c r="H60" s="108">
        <f t="shared" si="20"/>
        <v>171.85553364</v>
      </c>
    </row>
    <row r="61" spans="1:10" s="69" customFormat="1" ht="28.5" customHeight="1" x14ac:dyDescent="0.2">
      <c r="A61" s="109"/>
      <c r="B61" s="207" t="s">
        <v>62</v>
      </c>
      <c r="C61" s="207"/>
      <c r="D61" s="207"/>
      <c r="E61" s="207"/>
      <c r="F61" s="207"/>
      <c r="G61" s="207"/>
      <c r="H61" s="89"/>
      <c r="J61" s="118">
        <f>J30+H88</f>
        <v>385.73435363999999</v>
      </c>
    </row>
    <row r="62" spans="1:10" s="69" customFormat="1" ht="57.75" customHeight="1" x14ac:dyDescent="0.2">
      <c r="A62" s="90">
        <v>2</v>
      </c>
      <c r="B62" s="110" t="s">
        <v>63</v>
      </c>
      <c r="C62" s="111" t="s">
        <v>64</v>
      </c>
      <c r="D62" s="101">
        <f>ROUND(D60*2.5%,5)</f>
        <v>2.4260999999999999</v>
      </c>
      <c r="E62" s="101">
        <f>ROUND(E60*2.5%,5)</f>
        <v>0.21356</v>
      </c>
      <c r="F62" s="101"/>
      <c r="G62" s="101"/>
      <c r="H62" s="99">
        <f t="shared" ref="H62:H64" si="21">SUM(D62:G62)</f>
        <v>2.6396600000000001</v>
      </c>
    </row>
    <row r="63" spans="1:10" s="69" customFormat="1" ht="18.75" hidden="1" x14ac:dyDescent="0.2">
      <c r="A63" s="112">
        <v>23</v>
      </c>
      <c r="B63" s="113"/>
      <c r="C63" s="114"/>
      <c r="D63" s="101"/>
      <c r="E63" s="101"/>
      <c r="F63" s="101"/>
      <c r="G63" s="101"/>
      <c r="H63" s="99">
        <f t="shared" si="21"/>
        <v>0</v>
      </c>
    </row>
    <row r="64" spans="1:10" s="69" customFormat="1" ht="18.75" hidden="1" x14ac:dyDescent="0.2">
      <c r="A64" s="112">
        <v>24</v>
      </c>
      <c r="B64" s="113"/>
      <c r="C64" s="114"/>
      <c r="D64" s="101"/>
      <c r="E64" s="101"/>
      <c r="F64" s="101"/>
      <c r="G64" s="101"/>
      <c r="H64" s="99">
        <f t="shared" si="21"/>
        <v>0</v>
      </c>
    </row>
    <row r="65" spans="1:11" s="69" customFormat="1" ht="18.75" x14ac:dyDescent="0.2">
      <c r="A65" s="201" t="s">
        <v>65</v>
      </c>
      <c r="B65" s="202"/>
      <c r="C65" s="203"/>
      <c r="D65" s="103">
        <f t="shared" ref="D65:H65" si="22">SUM(D62:D64)</f>
        <v>2.4260999999999999</v>
      </c>
      <c r="E65" s="103">
        <f t="shared" si="22"/>
        <v>0.21356</v>
      </c>
      <c r="F65" s="103">
        <f t="shared" si="22"/>
        <v>0</v>
      </c>
      <c r="G65" s="103">
        <f t="shared" si="22"/>
        <v>0</v>
      </c>
      <c r="H65" s="103">
        <f t="shared" si="22"/>
        <v>2.6396600000000001</v>
      </c>
    </row>
    <row r="66" spans="1:11" s="69" customFormat="1" ht="18.75" x14ac:dyDescent="0.2">
      <c r="A66" s="204" t="s">
        <v>66</v>
      </c>
      <c r="B66" s="205"/>
      <c r="C66" s="206"/>
      <c r="D66" s="106">
        <f t="shared" ref="D66:H66" si="23">D60+D65</f>
        <v>99.469958039999995</v>
      </c>
      <c r="E66" s="106">
        <f t="shared" si="23"/>
        <v>8.7559233200000008</v>
      </c>
      <c r="F66" s="106">
        <f t="shared" si="23"/>
        <v>66.269312279999994</v>
      </c>
      <c r="G66" s="106">
        <f t="shared" si="23"/>
        <v>0</v>
      </c>
      <c r="H66" s="106">
        <f t="shared" si="23"/>
        <v>174.49519364</v>
      </c>
    </row>
    <row r="67" spans="1:11" s="69" customFormat="1" ht="29.1" customHeight="1" x14ac:dyDescent="0.2">
      <c r="A67" s="109"/>
      <c r="B67" s="207" t="s">
        <v>67</v>
      </c>
      <c r="C67" s="207"/>
      <c r="D67" s="207"/>
      <c r="E67" s="207"/>
      <c r="F67" s="207"/>
      <c r="G67" s="207"/>
      <c r="H67" s="89"/>
    </row>
    <row r="68" spans="1:11" s="69" customFormat="1" ht="64.5" customHeight="1" x14ac:dyDescent="0.2">
      <c r="A68" s="90">
        <v>3</v>
      </c>
      <c r="B68" s="120" t="s">
        <v>68</v>
      </c>
      <c r="C68" s="120" t="s">
        <v>69</v>
      </c>
      <c r="D68" s="101">
        <f>ROUND(D66*1.9%,5)</f>
        <v>1.8899300000000001</v>
      </c>
      <c r="E68" s="101">
        <f>ROUND(E66*1.9%,5)</f>
        <v>0.16636000000000001</v>
      </c>
      <c r="F68" s="101"/>
      <c r="G68" s="101"/>
      <c r="H68" s="99">
        <f>SUM(D68:G68)</f>
        <v>2.0562900000000002</v>
      </c>
    </row>
    <row r="69" spans="1:11" s="69" customFormat="1" ht="18.75" x14ac:dyDescent="0.2">
      <c r="A69" s="112">
        <v>4</v>
      </c>
      <c r="B69" s="95" t="s">
        <v>70</v>
      </c>
      <c r="C69" s="96" t="s">
        <v>71</v>
      </c>
      <c r="D69" s="101"/>
      <c r="E69" s="101"/>
      <c r="F69" s="101"/>
      <c r="G69" s="121">
        <v>8.9911799999999999</v>
      </c>
      <c r="H69" s="99">
        <f t="shared" ref="H69:H72" si="24">G69</f>
        <v>8.9911799999999999</v>
      </c>
      <c r="I69" s="143"/>
    </row>
    <row r="70" spans="1:11" s="69" customFormat="1" ht="18.75" x14ac:dyDescent="0.2">
      <c r="A70" s="90">
        <v>6</v>
      </c>
      <c r="B70" s="95" t="s">
        <v>72</v>
      </c>
      <c r="C70" s="96" t="s">
        <v>73</v>
      </c>
      <c r="D70" s="101"/>
      <c r="E70" s="101"/>
      <c r="F70" s="101"/>
      <c r="G70" s="121">
        <v>38.093850000000003</v>
      </c>
      <c r="H70" s="99">
        <f t="shared" si="24"/>
        <v>38.093850000000003</v>
      </c>
    </row>
    <row r="71" spans="1:11" s="69" customFormat="1" ht="18.75" x14ac:dyDescent="0.2">
      <c r="A71" s="90">
        <v>8</v>
      </c>
      <c r="B71" s="95" t="s">
        <v>74</v>
      </c>
      <c r="C71" s="96" t="s">
        <v>75</v>
      </c>
      <c r="D71" s="101"/>
      <c r="E71" s="101"/>
      <c r="F71" s="101"/>
      <c r="G71" s="121">
        <v>164.73750000000001</v>
      </c>
      <c r="H71" s="99">
        <f t="shared" si="24"/>
        <v>164.73750000000001</v>
      </c>
    </row>
    <row r="72" spans="1:11" s="69" customFormat="1" ht="18.75" hidden="1" x14ac:dyDescent="0.2">
      <c r="A72" s="90">
        <v>10</v>
      </c>
      <c r="B72" s="95" t="s">
        <v>76</v>
      </c>
      <c r="C72" s="96" t="s">
        <v>75</v>
      </c>
      <c r="D72" s="101"/>
      <c r="E72" s="101"/>
      <c r="F72" s="101"/>
      <c r="G72" s="100">
        <v>0</v>
      </c>
      <c r="H72" s="99">
        <f t="shared" si="24"/>
        <v>0</v>
      </c>
    </row>
    <row r="73" spans="1:11" s="69" customFormat="1" ht="21" x14ac:dyDescent="0.2">
      <c r="A73" s="201" t="s">
        <v>77</v>
      </c>
      <c r="B73" s="202"/>
      <c r="C73" s="203"/>
      <c r="D73" s="103">
        <f t="shared" ref="D73:H73" si="25">SUM(D68:D72)</f>
        <v>1.8899300000000001</v>
      </c>
      <c r="E73" s="103">
        <f t="shared" si="25"/>
        <v>0.16636000000000001</v>
      </c>
      <c r="F73" s="103">
        <f t="shared" si="25"/>
        <v>0</v>
      </c>
      <c r="G73" s="103">
        <f t="shared" si="25"/>
        <v>211.82253</v>
      </c>
      <c r="H73" s="103">
        <f t="shared" si="25"/>
        <v>213.87881999999999</v>
      </c>
      <c r="J73" s="116" t="s">
        <v>78</v>
      </c>
      <c r="K73" s="117">
        <f>(D30+E30)*1000*1.019+(G69+G70+G71)*1000</f>
        <v>319414.88956584001</v>
      </c>
    </row>
    <row r="74" spans="1:11" s="69" customFormat="1" ht="21" x14ac:dyDescent="0.2">
      <c r="A74" s="204" t="s">
        <v>79</v>
      </c>
      <c r="B74" s="205"/>
      <c r="C74" s="206"/>
      <c r="D74" s="106">
        <f t="shared" ref="D74:H74" si="26">D66+D73</f>
        <v>101.35988804</v>
      </c>
      <c r="E74" s="106">
        <f t="shared" si="26"/>
        <v>8.92228332</v>
      </c>
      <c r="F74" s="106">
        <f t="shared" si="26"/>
        <v>66.269312279999994</v>
      </c>
      <c r="G74" s="106">
        <f t="shared" si="26"/>
        <v>211.82253</v>
      </c>
      <c r="H74" s="106">
        <f t="shared" si="26"/>
        <v>388.37401363999999</v>
      </c>
      <c r="I74" s="144">
        <f>K73+K74</f>
        <v>385684.20184584003</v>
      </c>
      <c r="J74" s="116" t="s">
        <v>80</v>
      </c>
      <c r="K74" s="117">
        <f>F30*1000</f>
        <v>66269.312279999998</v>
      </c>
    </row>
    <row r="75" spans="1:11" s="69" customFormat="1" ht="28.5" customHeight="1" x14ac:dyDescent="0.2">
      <c r="A75" s="109"/>
      <c r="B75" s="207" t="s">
        <v>81</v>
      </c>
      <c r="C75" s="207"/>
      <c r="D75" s="207"/>
      <c r="E75" s="207"/>
      <c r="F75" s="207"/>
      <c r="G75" s="207"/>
      <c r="H75" s="90"/>
    </row>
    <row r="76" spans="1:11" s="69" customFormat="1" ht="68.25" customHeight="1" x14ac:dyDescent="0.2">
      <c r="A76" s="90">
        <v>5</v>
      </c>
      <c r="B76" s="113" t="s">
        <v>82</v>
      </c>
      <c r="C76" s="122" t="s">
        <v>83</v>
      </c>
      <c r="D76" s="101"/>
      <c r="E76" s="101"/>
      <c r="F76" s="101"/>
      <c r="G76" s="101">
        <f>ROUND(H74*0.0214,5)</f>
        <v>8.3111999999999995</v>
      </c>
      <c r="H76" s="99">
        <f t="shared" ref="H76:H79" si="27">SUM(D76:G76)</f>
        <v>8.3111999999999995</v>
      </c>
    </row>
    <row r="77" spans="1:11" s="69" customFormat="1" ht="61.9" customHeight="1" x14ac:dyDescent="0.2">
      <c r="A77" s="112">
        <v>6</v>
      </c>
      <c r="B77" s="113" t="s">
        <v>84</v>
      </c>
      <c r="C77" s="114" t="s">
        <v>85</v>
      </c>
      <c r="D77" s="101"/>
      <c r="E77" s="101"/>
      <c r="F77" s="101"/>
      <c r="G77" s="101">
        <f>ROUND((H74+H91)*0.0393,5)</f>
        <v>15.2631</v>
      </c>
      <c r="H77" s="99">
        <f t="shared" si="27"/>
        <v>15.2631</v>
      </c>
    </row>
    <row r="78" spans="1:11" s="69" customFormat="1" ht="18.75" hidden="1" x14ac:dyDescent="0.2">
      <c r="A78" s="112">
        <v>30</v>
      </c>
      <c r="B78" s="113"/>
      <c r="C78" s="114"/>
      <c r="D78" s="101"/>
      <c r="E78" s="101"/>
      <c r="F78" s="101"/>
      <c r="G78" s="101"/>
      <c r="H78" s="99">
        <f t="shared" si="27"/>
        <v>0</v>
      </c>
    </row>
    <row r="79" spans="1:11" s="69" customFormat="1" ht="18.75" x14ac:dyDescent="0.2">
      <c r="A79" s="201" t="s">
        <v>86</v>
      </c>
      <c r="B79" s="202"/>
      <c r="C79" s="203"/>
      <c r="D79" s="103">
        <f t="shared" ref="D79:G79" si="28">SUM(D76:D78)</f>
        <v>0</v>
      </c>
      <c r="E79" s="103">
        <f t="shared" si="28"/>
        <v>0</v>
      </c>
      <c r="F79" s="103">
        <f t="shared" si="28"/>
        <v>0</v>
      </c>
      <c r="G79" s="103">
        <f t="shared" si="28"/>
        <v>23.574300000000001</v>
      </c>
      <c r="H79" s="103">
        <f t="shared" si="27"/>
        <v>23.574300000000001</v>
      </c>
    </row>
    <row r="80" spans="1:11" s="69" customFormat="1" ht="18.75" x14ac:dyDescent="0.2">
      <c r="A80" s="204" t="s">
        <v>87</v>
      </c>
      <c r="B80" s="205"/>
      <c r="C80" s="206"/>
      <c r="D80" s="106">
        <f t="shared" ref="D80:H80" si="29">D74+D79</f>
        <v>101.35988804</v>
      </c>
      <c r="E80" s="106">
        <f t="shared" si="29"/>
        <v>8.92228332</v>
      </c>
      <c r="F80" s="106">
        <f t="shared" si="29"/>
        <v>66.269312279999994</v>
      </c>
      <c r="G80" s="106">
        <f t="shared" si="29"/>
        <v>235.39682999999999</v>
      </c>
      <c r="H80" s="106">
        <f t="shared" si="29"/>
        <v>411.94831363999998</v>
      </c>
    </row>
    <row r="81" spans="1:11" s="69" customFormat="1" ht="28.5" hidden="1" customHeight="1" x14ac:dyDescent="0.2">
      <c r="A81" s="109"/>
      <c r="B81" s="207" t="s">
        <v>88</v>
      </c>
      <c r="C81" s="207"/>
      <c r="D81" s="207"/>
      <c r="E81" s="207"/>
      <c r="F81" s="207"/>
      <c r="G81" s="207"/>
      <c r="H81" s="90"/>
    </row>
    <row r="82" spans="1:11" s="69" customFormat="1" ht="18.75" hidden="1" x14ac:dyDescent="0.2">
      <c r="A82" s="112">
        <v>13</v>
      </c>
      <c r="B82" s="113"/>
      <c r="C82" s="114"/>
      <c r="D82" s="92"/>
      <c r="E82" s="92"/>
      <c r="F82" s="92"/>
      <c r="G82" s="92"/>
      <c r="H82" s="93">
        <f t="shared" ref="H82:H85" si="30">SUM(D82:G82)</f>
        <v>0</v>
      </c>
    </row>
    <row r="83" spans="1:11" s="69" customFormat="1" ht="18.75" hidden="1" x14ac:dyDescent="0.2">
      <c r="A83" s="112">
        <v>32</v>
      </c>
      <c r="B83" s="113"/>
      <c r="C83" s="114"/>
      <c r="D83" s="92"/>
      <c r="E83" s="92"/>
      <c r="F83" s="92"/>
      <c r="G83" s="92"/>
      <c r="H83" s="93">
        <f t="shared" si="30"/>
        <v>0</v>
      </c>
    </row>
    <row r="84" spans="1:11" s="69" customFormat="1" ht="18.75" hidden="1" x14ac:dyDescent="0.2">
      <c r="A84" s="112">
        <v>33</v>
      </c>
      <c r="B84" s="113"/>
      <c r="C84" s="114"/>
      <c r="D84" s="92"/>
      <c r="E84" s="92"/>
      <c r="F84" s="92"/>
      <c r="G84" s="92"/>
      <c r="H84" s="93">
        <f t="shared" si="30"/>
        <v>0</v>
      </c>
    </row>
    <row r="85" spans="1:11" s="69" customFormat="1" ht="18.75" hidden="1" x14ac:dyDescent="0.2">
      <c r="A85" s="201" t="s">
        <v>86</v>
      </c>
      <c r="B85" s="202"/>
      <c r="C85" s="203"/>
      <c r="D85" s="94">
        <f t="shared" ref="D85:G85" si="31">SUM(D82:D84)</f>
        <v>0</v>
      </c>
      <c r="E85" s="94">
        <f t="shared" si="31"/>
        <v>0</v>
      </c>
      <c r="F85" s="94">
        <f t="shared" si="31"/>
        <v>0</v>
      </c>
      <c r="G85" s="94">
        <f t="shared" si="31"/>
        <v>0</v>
      </c>
      <c r="H85" s="94">
        <f t="shared" si="30"/>
        <v>0</v>
      </c>
    </row>
    <row r="86" spans="1:11" s="69" customFormat="1" ht="18.75" hidden="1" x14ac:dyDescent="0.2">
      <c r="A86" s="204" t="s">
        <v>89</v>
      </c>
      <c r="B86" s="205"/>
      <c r="C86" s="206"/>
      <c r="D86" s="108">
        <f t="shared" ref="D86:H86" si="32">D80+D85</f>
        <v>101.35988804</v>
      </c>
      <c r="E86" s="108">
        <f t="shared" si="32"/>
        <v>8.92228332</v>
      </c>
      <c r="F86" s="108">
        <f t="shared" si="32"/>
        <v>66.269312279999994</v>
      </c>
      <c r="G86" s="108">
        <f t="shared" si="32"/>
        <v>235.39682999999999</v>
      </c>
      <c r="H86" s="108">
        <f t="shared" si="32"/>
        <v>411.94831363999998</v>
      </c>
    </row>
    <row r="87" spans="1:11" s="69" customFormat="1" ht="29.1" customHeight="1" x14ac:dyDescent="0.2">
      <c r="A87" s="109"/>
      <c r="B87" s="207" t="s">
        <v>90</v>
      </c>
      <c r="C87" s="207"/>
      <c r="D87" s="207"/>
      <c r="E87" s="207"/>
      <c r="F87" s="207"/>
      <c r="G87" s="207"/>
      <c r="H87" s="90"/>
    </row>
    <row r="88" spans="1:11" s="69" customFormat="1" ht="57" customHeight="1" x14ac:dyDescent="0.2">
      <c r="A88" s="90">
        <v>7</v>
      </c>
      <c r="B88" s="123" t="str">
        <f>D14</f>
        <v>Договор № 590-ТСТ/ЮЭС от 22.08.2025</v>
      </c>
      <c r="C88" s="124" t="s">
        <v>91</v>
      </c>
      <c r="D88" s="101"/>
      <c r="E88" s="101"/>
      <c r="F88" s="101"/>
      <c r="G88" s="97"/>
      <c r="H88" s="99">
        <f t="shared" ref="H88:H90" si="33">SUM(D88:G88)</f>
        <v>0</v>
      </c>
      <c r="I88" s="145">
        <v>90977.13</v>
      </c>
    </row>
    <row r="89" spans="1:11" s="69" customFormat="1" ht="18.75" hidden="1" x14ac:dyDescent="0.2">
      <c r="A89" s="112">
        <v>14</v>
      </c>
      <c r="B89" s="90" t="s">
        <v>92</v>
      </c>
      <c r="C89" s="125" t="s">
        <v>93</v>
      </c>
      <c r="D89" s="101"/>
      <c r="E89" s="101"/>
      <c r="F89" s="101"/>
      <c r="G89" s="101">
        <v>0</v>
      </c>
      <c r="H89" s="99">
        <f t="shared" si="33"/>
        <v>0</v>
      </c>
    </row>
    <row r="90" spans="1:11" s="69" customFormat="1" ht="18.75" hidden="1" x14ac:dyDescent="0.2">
      <c r="A90" s="112">
        <v>36</v>
      </c>
      <c r="B90" s="90"/>
      <c r="C90" s="126"/>
      <c r="D90" s="101"/>
      <c r="E90" s="101"/>
      <c r="F90" s="101"/>
      <c r="G90" s="101"/>
      <c r="H90" s="99">
        <f t="shared" si="33"/>
        <v>0</v>
      </c>
    </row>
    <row r="91" spans="1:11" s="69" customFormat="1" ht="18.75" x14ac:dyDescent="0.25">
      <c r="A91" s="201" t="s">
        <v>94</v>
      </c>
      <c r="B91" s="202"/>
      <c r="C91" s="203"/>
      <c r="D91" s="103">
        <f t="shared" ref="D91:H91" si="34">SUM(D88:D90)</f>
        <v>0</v>
      </c>
      <c r="E91" s="103">
        <f t="shared" si="34"/>
        <v>0</v>
      </c>
      <c r="F91" s="103">
        <f t="shared" si="34"/>
        <v>0</v>
      </c>
      <c r="G91" s="103">
        <f t="shared" si="34"/>
        <v>0</v>
      </c>
      <c r="H91" s="103">
        <f t="shared" si="34"/>
        <v>0</v>
      </c>
      <c r="I91" s="146"/>
    </row>
    <row r="92" spans="1:11" s="69" customFormat="1" ht="18.75" x14ac:dyDescent="0.25">
      <c r="A92" s="204" t="s">
        <v>95</v>
      </c>
      <c r="B92" s="205"/>
      <c r="C92" s="206"/>
      <c r="D92" s="106">
        <f t="shared" ref="D92:G92" si="35">D86+D91</f>
        <v>101.35988804</v>
      </c>
      <c r="E92" s="106">
        <f t="shared" si="35"/>
        <v>8.92228332</v>
      </c>
      <c r="F92" s="106">
        <f t="shared" si="35"/>
        <v>66.269312279999994</v>
      </c>
      <c r="G92" s="106">
        <f t="shared" si="35"/>
        <v>235.39682999999999</v>
      </c>
      <c r="H92" s="106">
        <f>H91+H86</f>
        <v>411.94831363999998</v>
      </c>
      <c r="I92" s="147"/>
    </row>
    <row r="93" spans="1:11" s="69" customFormat="1" ht="28.5" customHeight="1" x14ac:dyDescent="0.2">
      <c r="A93" s="109"/>
      <c r="B93" s="207" t="s">
        <v>96</v>
      </c>
      <c r="C93" s="207"/>
      <c r="D93" s="207"/>
      <c r="E93" s="207"/>
      <c r="F93" s="207"/>
      <c r="G93" s="207"/>
      <c r="H93" s="90"/>
      <c r="I93" s="148" t="s">
        <v>97</v>
      </c>
      <c r="J93" s="149">
        <f>I74/1000+G88</f>
        <v>385.68420184583999</v>
      </c>
      <c r="K93" s="116"/>
    </row>
    <row r="94" spans="1:11" s="69" customFormat="1" ht="49.5" customHeight="1" x14ac:dyDescent="0.3">
      <c r="A94" s="90">
        <v>8</v>
      </c>
      <c r="B94" s="113" t="s">
        <v>98</v>
      </c>
      <c r="C94" s="122" t="s">
        <v>99</v>
      </c>
      <c r="D94" s="101">
        <f>ROUND(D92*0.03,5)-0.00001</f>
        <v>3.0407899999999999</v>
      </c>
      <c r="E94" s="101">
        <f t="shared" ref="E94:G94" si="36">ROUND(E92*0.03,5)</f>
        <v>0.26767000000000002</v>
      </c>
      <c r="F94" s="101">
        <f t="shared" si="36"/>
        <v>1.9880800000000001</v>
      </c>
      <c r="G94" s="101">
        <f t="shared" si="36"/>
        <v>7.0618999999999996</v>
      </c>
      <c r="H94" s="99">
        <f t="shared" ref="H94:H96" si="37">SUM(D94:G94)</f>
        <v>12.35844</v>
      </c>
      <c r="I94" s="150"/>
      <c r="J94" s="116"/>
      <c r="K94" s="116"/>
    </row>
    <row r="95" spans="1:11" s="69" customFormat="1" ht="21" hidden="1" x14ac:dyDescent="0.2">
      <c r="A95" s="90">
        <v>38</v>
      </c>
      <c r="B95" s="113"/>
      <c r="C95" s="122"/>
      <c r="D95" s="101"/>
      <c r="E95" s="101"/>
      <c r="F95" s="101"/>
      <c r="G95" s="101"/>
      <c r="H95" s="99">
        <f t="shared" si="37"/>
        <v>0</v>
      </c>
      <c r="I95" s="116"/>
      <c r="J95" s="116"/>
      <c r="K95" s="116"/>
    </row>
    <row r="96" spans="1:11" s="69" customFormat="1" ht="21" hidden="1" x14ac:dyDescent="0.3">
      <c r="A96" s="90">
        <v>39</v>
      </c>
      <c r="B96" s="113"/>
      <c r="C96" s="122"/>
      <c r="D96" s="101"/>
      <c r="E96" s="101"/>
      <c r="F96" s="101"/>
      <c r="G96" s="101"/>
      <c r="H96" s="99">
        <f t="shared" si="37"/>
        <v>0</v>
      </c>
      <c r="I96" s="150"/>
      <c r="J96" s="116"/>
      <c r="K96" s="116"/>
    </row>
    <row r="97" spans="1:11" s="69" customFormat="1" ht="20.25" customHeight="1" x14ac:dyDescent="0.3">
      <c r="A97" s="127"/>
      <c r="B97" s="127"/>
      <c r="C97" s="128" t="s">
        <v>100</v>
      </c>
      <c r="D97" s="129">
        <f t="shared" ref="D97:H97" si="38">SUM(D94:D96)</f>
        <v>3.0407899999999999</v>
      </c>
      <c r="E97" s="129">
        <f t="shared" si="38"/>
        <v>0.26767000000000002</v>
      </c>
      <c r="F97" s="129">
        <f t="shared" si="38"/>
        <v>1.9880800000000001</v>
      </c>
      <c r="G97" s="129">
        <f t="shared" si="38"/>
        <v>7.0618999999999996</v>
      </c>
      <c r="H97" s="129">
        <f t="shared" si="38"/>
        <v>12.35844</v>
      </c>
      <c r="I97" s="151" t="s">
        <v>101</v>
      </c>
      <c r="J97" s="152" t="s">
        <v>102</v>
      </c>
      <c r="K97" s="116"/>
    </row>
    <row r="98" spans="1:11" s="69" customFormat="1" ht="21" x14ac:dyDescent="0.3">
      <c r="A98" s="130"/>
      <c r="B98" s="130"/>
      <c r="C98" s="130" t="s">
        <v>103</v>
      </c>
      <c r="D98" s="131">
        <f t="shared" ref="D98:H98" si="39">D92+D97</f>
        <v>104.40067804</v>
      </c>
      <c r="E98" s="131">
        <f t="shared" si="39"/>
        <v>9.1899533200000008</v>
      </c>
      <c r="F98" s="131">
        <f t="shared" si="39"/>
        <v>68.257392280000005</v>
      </c>
      <c r="G98" s="131">
        <f t="shared" si="39"/>
        <v>242.45873</v>
      </c>
      <c r="H98" s="131">
        <f t="shared" si="39"/>
        <v>424.30675364000001</v>
      </c>
      <c r="I98" s="153">
        <f>J98-H74-H88</f>
        <v>2279.8658763600001</v>
      </c>
      <c r="J98" s="154">
        <v>2668.2398899999998</v>
      </c>
      <c r="K98" s="155">
        <f>J98-H88</f>
        <v>2668.2398899999998</v>
      </c>
    </row>
    <row r="99" spans="1:11" s="69" customFormat="1" ht="21" x14ac:dyDescent="0.2">
      <c r="A99" s="127"/>
      <c r="B99" s="207" t="s">
        <v>104</v>
      </c>
      <c r="C99" s="207"/>
      <c r="D99" s="207"/>
      <c r="E99" s="207"/>
      <c r="F99" s="207"/>
      <c r="G99" s="207"/>
      <c r="H99" s="108"/>
      <c r="I99" s="116"/>
      <c r="J99" s="152" t="s">
        <v>105</v>
      </c>
      <c r="K99" s="116"/>
    </row>
    <row r="100" spans="1:11" s="69" customFormat="1" ht="21" x14ac:dyDescent="0.2">
      <c r="A100" s="90">
        <v>9</v>
      </c>
      <c r="B100" s="127"/>
      <c r="C100" s="132" t="s">
        <v>106</v>
      </c>
      <c r="D100" s="101">
        <f t="shared" ref="D100:G100" si="40">ROUND(D98*0.22,5)</f>
        <v>22.968150000000001</v>
      </c>
      <c r="E100" s="101">
        <f t="shared" si="40"/>
        <v>2.0217900000000002</v>
      </c>
      <c r="F100" s="101">
        <f t="shared" si="40"/>
        <v>15.016629999999999</v>
      </c>
      <c r="G100" s="101">
        <f t="shared" si="40"/>
        <v>53.340919999999997</v>
      </c>
      <c r="H100" s="106">
        <f t="shared" ref="H100:H102" si="41">SUM(D100:G100)</f>
        <v>93.347489999999993</v>
      </c>
      <c r="I100" s="116"/>
      <c r="J100" s="156">
        <v>3120.3570599999998</v>
      </c>
      <c r="K100" s="157">
        <f>J100-H98</f>
        <v>2696.0503063599999</v>
      </c>
    </row>
    <row r="101" spans="1:11" s="69" customFormat="1" ht="37.5" hidden="1" x14ac:dyDescent="0.2">
      <c r="A101" s="90">
        <v>17</v>
      </c>
      <c r="B101" s="127"/>
      <c r="C101" s="132" t="s">
        <v>107</v>
      </c>
      <c r="D101" s="101"/>
      <c r="E101" s="101"/>
      <c r="F101" s="101"/>
      <c r="G101" s="101"/>
      <c r="H101" s="106">
        <f t="shared" si="41"/>
        <v>0</v>
      </c>
      <c r="I101" s="116"/>
      <c r="J101" s="116"/>
      <c r="K101" s="116"/>
    </row>
    <row r="102" spans="1:11" s="69" customFormat="1" ht="37.5" hidden="1" x14ac:dyDescent="0.2">
      <c r="A102" s="90">
        <v>42</v>
      </c>
      <c r="B102" s="127"/>
      <c r="C102" s="132" t="s">
        <v>108</v>
      </c>
      <c r="D102" s="101"/>
      <c r="E102" s="101"/>
      <c r="F102" s="101"/>
      <c r="G102" s="101"/>
      <c r="H102" s="106">
        <f t="shared" si="41"/>
        <v>0</v>
      </c>
      <c r="I102" s="116"/>
      <c r="J102" s="116"/>
      <c r="K102" s="116"/>
    </row>
    <row r="103" spans="1:11" s="69" customFormat="1" ht="23.25" x14ac:dyDescent="0.2">
      <c r="A103" s="127"/>
      <c r="B103" s="127"/>
      <c r="C103" s="133" t="s">
        <v>109</v>
      </c>
      <c r="D103" s="106">
        <f t="shared" ref="D103:H103" si="42">SUM(D100:D102)</f>
        <v>22.968150000000001</v>
      </c>
      <c r="E103" s="106">
        <f t="shared" si="42"/>
        <v>2.0217900000000002</v>
      </c>
      <c r="F103" s="106">
        <f t="shared" si="42"/>
        <v>15.016629999999999</v>
      </c>
      <c r="G103" s="106">
        <f t="shared" si="42"/>
        <v>53.340919999999997</v>
      </c>
      <c r="H103" s="106">
        <f t="shared" si="42"/>
        <v>93.347489999999993</v>
      </c>
      <c r="I103" s="158" t="s">
        <v>110</v>
      </c>
      <c r="J103" s="159">
        <f>(J100/1.03/1.0568-H88)/1.0214</f>
        <v>2806.5863586864202</v>
      </c>
      <c r="K103" s="116"/>
    </row>
    <row r="104" spans="1:11" s="69" customFormat="1" ht="37.5" x14ac:dyDescent="0.2">
      <c r="A104" s="127"/>
      <c r="B104" s="127"/>
      <c r="C104" s="133" t="s">
        <v>111</v>
      </c>
      <c r="D104" s="106">
        <f t="shared" ref="D104:H104" si="43">D98+D103</f>
        <v>127.36882804</v>
      </c>
      <c r="E104" s="106">
        <f t="shared" si="43"/>
        <v>11.21174332</v>
      </c>
      <c r="F104" s="106">
        <f t="shared" si="43"/>
        <v>83.274022279999997</v>
      </c>
      <c r="G104" s="106">
        <f t="shared" si="43"/>
        <v>295.79964999999999</v>
      </c>
      <c r="H104" s="101">
        <f t="shared" si="43"/>
        <v>517.65424364</v>
      </c>
      <c r="I104" s="158" t="s">
        <v>112</v>
      </c>
      <c r="J104" s="160">
        <f>J98-H88</f>
        <v>2668.2398899999998</v>
      </c>
      <c r="K104" s="116"/>
    </row>
    <row r="105" spans="1:11" s="69" customFormat="1" ht="21" x14ac:dyDescent="0.2">
      <c r="A105" s="134"/>
      <c r="B105" s="134"/>
      <c r="C105" s="135"/>
      <c r="D105" s="136">
        <f>H98+'ССР_Т ВЫП'!H98</f>
        <v>3169.3363199999999</v>
      </c>
      <c r="E105" s="136">
        <v>2668.2398900000003</v>
      </c>
      <c r="F105" s="136">
        <f>'ССР_Т ВЫП'!D92+'ССР_Т ВЫП'!E92+'ССР_Т ВЫП'!F92+'ССР_Т ВЫП'!G88</f>
        <v>2514.4000763600002</v>
      </c>
      <c r="G105" s="136"/>
      <c r="H105" s="137"/>
      <c r="I105" s="158"/>
      <c r="J105" s="160"/>
      <c r="K105" s="116"/>
    </row>
    <row r="106" spans="1:11" s="69" customFormat="1" ht="21" x14ac:dyDescent="0.2">
      <c r="A106" s="134"/>
      <c r="B106" s="134"/>
      <c r="C106" s="135"/>
      <c r="D106" s="136">
        <v>3169336.32</v>
      </c>
      <c r="E106" s="136"/>
      <c r="F106" s="136">
        <f>F105*1.22</f>
        <v>3067.5680931592001</v>
      </c>
      <c r="G106" s="136"/>
      <c r="H106" s="137"/>
      <c r="I106" s="158"/>
      <c r="J106" s="160"/>
      <c r="K106" s="116"/>
    </row>
    <row r="107" spans="1:11" s="69" customFormat="1" ht="21" x14ac:dyDescent="0.2">
      <c r="A107" s="134"/>
      <c r="B107" s="134"/>
      <c r="C107" s="135"/>
      <c r="D107" s="136">
        <f>D106*1.22</f>
        <v>3866590.3103999998</v>
      </c>
      <c r="E107" s="136">
        <f>F106+H104</f>
        <v>3585.2223367992001</v>
      </c>
      <c r="F107" s="136" t="s">
        <v>164</v>
      </c>
      <c r="G107" s="136"/>
      <c r="H107" s="137"/>
      <c r="I107" s="158"/>
      <c r="J107" s="160"/>
      <c r="K107" s="116"/>
    </row>
    <row r="108" spans="1:11" s="69" customFormat="1" ht="21" x14ac:dyDescent="0.2">
      <c r="A108" s="138"/>
      <c r="B108" s="116"/>
      <c r="C108" s="116"/>
      <c r="D108" s="116"/>
      <c r="E108" s="116"/>
      <c r="F108" s="116"/>
      <c r="G108" s="116"/>
      <c r="H108" s="116"/>
      <c r="I108" s="116"/>
      <c r="J108" s="116"/>
      <c r="K108" s="116"/>
    </row>
    <row r="109" spans="1:11" s="71" customFormat="1" ht="21" x14ac:dyDescent="0.35">
      <c r="A109" s="139"/>
      <c r="B109" s="140"/>
      <c r="C109" s="140" t="s">
        <v>113</v>
      </c>
      <c r="D109" s="140"/>
      <c r="E109" s="141"/>
      <c r="F109" s="142" t="s">
        <v>114</v>
      </c>
      <c r="G109" s="140"/>
      <c r="H109" s="140"/>
    </row>
    <row r="110" spans="1:11" s="69" customFormat="1" ht="21" x14ac:dyDescent="0.35">
      <c r="A110" s="138"/>
      <c r="B110" s="140" t="s">
        <v>18</v>
      </c>
      <c r="C110" s="116"/>
      <c r="D110" s="116"/>
      <c r="E110" s="116"/>
      <c r="F110" s="116"/>
      <c r="G110" s="116"/>
      <c r="H110" s="116"/>
    </row>
    <row r="111" spans="1:11" s="69" customFormat="1" x14ac:dyDescent="0.2"/>
    <row r="112" spans="1:11" s="69" customFormat="1" x14ac:dyDescent="0.2"/>
    <row r="113" s="69" customFormat="1" x14ac:dyDescent="0.2"/>
    <row r="114" s="69" customFormat="1" x14ac:dyDescent="0.2"/>
  </sheetData>
  <mergeCells count="56">
    <mergeCell ref="B99:G99"/>
    <mergeCell ref="A16:A17"/>
    <mergeCell ref="B16:B17"/>
    <mergeCell ref="C16:C17"/>
    <mergeCell ref="H16:H17"/>
    <mergeCell ref="A86:C86"/>
    <mergeCell ref="B87:G87"/>
    <mergeCell ref="A91:C91"/>
    <mergeCell ref="A92:C92"/>
    <mergeCell ref="B93:G93"/>
    <mergeCell ref="B75:G75"/>
    <mergeCell ref="A79:C79"/>
    <mergeCell ref="A80:C80"/>
    <mergeCell ref="B81:G81"/>
    <mergeCell ref="A85:C85"/>
    <mergeCell ref="A65:C65"/>
    <mergeCell ref="A66:C66"/>
    <mergeCell ref="B67:G67"/>
    <mergeCell ref="A73:C73"/>
    <mergeCell ref="A74:C74"/>
    <mergeCell ref="A54:C54"/>
    <mergeCell ref="B55:G55"/>
    <mergeCell ref="A59:C59"/>
    <mergeCell ref="A60:C60"/>
    <mergeCell ref="B61:G61"/>
    <mergeCell ref="B43:G43"/>
    <mergeCell ref="A47:C47"/>
    <mergeCell ref="A48:C48"/>
    <mergeCell ref="B49:G49"/>
    <mergeCell ref="A53:C53"/>
    <mergeCell ref="A35:C35"/>
    <mergeCell ref="A36:C36"/>
    <mergeCell ref="B37:G37"/>
    <mergeCell ref="A41:C41"/>
    <mergeCell ref="A42:C42"/>
    <mergeCell ref="A23:C23"/>
    <mergeCell ref="B24:G24"/>
    <mergeCell ref="A29:C29"/>
    <mergeCell ref="A30:C30"/>
    <mergeCell ref="B31:G31"/>
    <mergeCell ref="B9:H9"/>
    <mergeCell ref="B11:H11"/>
    <mergeCell ref="B12:H12"/>
    <mergeCell ref="D16:G16"/>
    <mergeCell ref="B19:G19"/>
    <mergeCell ref="G4:H4"/>
    <mergeCell ref="B5:E5"/>
    <mergeCell ref="G5:H5"/>
    <mergeCell ref="B6:E6"/>
    <mergeCell ref="G6:H6"/>
    <mergeCell ref="B1:E1"/>
    <mergeCell ref="G1:H1"/>
    <mergeCell ref="B2:E2"/>
    <mergeCell ref="G2:H2"/>
    <mergeCell ref="B3:E3"/>
    <mergeCell ref="G3:H3"/>
  </mergeCells>
  <conditionalFormatting sqref="H15">
    <cfRule type="duplicateValues" dxfId="0" priority="1"/>
  </conditionalFormatting>
  <printOptions horizontalCentered="1"/>
  <pageMargins left="0.25" right="0.25" top="0.75" bottom="0.75" header="0.3" footer="0.3"/>
  <pageSetup paperSize="9" scale="46" fitToWidth="0" fitToHeight="0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"/>
  <sheetViews>
    <sheetView workbookViewId="0">
      <pane ySplit="2" topLeftCell="A3" activePane="bottomLeft" state="frozen"/>
      <selection pane="bottomLeft" activeCell="G69" sqref="G69:S69"/>
    </sheetView>
  </sheetViews>
  <sheetFormatPr defaultColWidth="9.33203125" defaultRowHeight="15" x14ac:dyDescent="0.25"/>
  <cols>
    <col min="1" max="1" width="16.1640625" style="2" customWidth="1"/>
    <col min="2" max="3" width="8.6640625" style="2" customWidth="1"/>
    <col min="4" max="4" width="9.33203125" style="2"/>
    <col min="5" max="5" width="14.5" style="2" customWidth="1"/>
    <col min="6" max="6" width="26.33203125" style="48" customWidth="1"/>
    <col min="7" max="7" width="32.1640625" style="2" customWidth="1"/>
    <col min="8" max="8" width="10.1640625" style="2" customWidth="1"/>
    <col min="9" max="10" width="10.33203125" style="2" customWidth="1"/>
    <col min="11" max="11" width="17" style="2" customWidth="1"/>
    <col min="12" max="12" width="17.83203125" style="2" customWidth="1"/>
    <col min="13" max="13" width="18.5" style="2" customWidth="1"/>
    <col min="14" max="14" width="17.33203125" style="2" customWidth="1"/>
    <col min="15" max="15" width="21.33203125" style="2" customWidth="1"/>
    <col min="16" max="16" width="17.6640625" style="2" customWidth="1"/>
    <col min="17" max="17" width="19" style="2" customWidth="1"/>
    <col min="18" max="16384" width="9.33203125" style="2"/>
  </cols>
  <sheetData>
    <row r="1" spans="1:17" ht="49.5" customHeight="1" x14ac:dyDescent="0.25">
      <c r="A1" s="2">
        <v>185454</v>
      </c>
      <c r="L1" s="59" t="s">
        <v>115</v>
      </c>
      <c r="M1" s="60"/>
      <c r="N1" s="60"/>
      <c r="O1" s="60"/>
      <c r="P1" s="60"/>
      <c r="Q1" s="60"/>
    </row>
    <row r="2" spans="1:17" ht="60" x14ac:dyDescent="0.25">
      <c r="A2" s="49" t="s">
        <v>116</v>
      </c>
      <c r="B2" s="50" t="s">
        <v>117</v>
      </c>
      <c r="C2" s="49" t="s">
        <v>118</v>
      </c>
      <c r="D2" s="51" t="s">
        <v>119</v>
      </c>
      <c r="E2" s="49" t="s">
        <v>120</v>
      </c>
      <c r="F2" s="52" t="s">
        <v>121</v>
      </c>
      <c r="G2" s="53" t="s">
        <v>122</v>
      </c>
      <c r="H2" s="53" t="s">
        <v>123</v>
      </c>
      <c r="I2" s="53" t="s">
        <v>124</v>
      </c>
      <c r="J2" s="53" t="s">
        <v>125</v>
      </c>
      <c r="K2" s="61"/>
      <c r="L2" s="62" t="s">
        <v>126</v>
      </c>
      <c r="M2" s="62" t="s">
        <v>127</v>
      </c>
      <c r="N2" s="62" t="s">
        <v>128</v>
      </c>
      <c r="O2" s="62" t="s">
        <v>129</v>
      </c>
      <c r="P2" s="62" t="s">
        <v>130</v>
      </c>
      <c r="Q2" s="62" t="s">
        <v>131</v>
      </c>
    </row>
    <row r="3" spans="1:17" ht="18.75" x14ac:dyDescent="0.25">
      <c r="A3" s="54" t="str">
        <f>ССР_Т!H15</f>
        <v>I-346745</v>
      </c>
      <c r="B3" s="55"/>
      <c r="C3" s="55" t="s">
        <v>132</v>
      </c>
      <c r="D3" s="56" t="s">
        <v>133</v>
      </c>
      <c r="E3" s="57"/>
      <c r="F3" s="54"/>
      <c r="G3" s="58" t="s">
        <v>134</v>
      </c>
      <c r="H3" s="55">
        <v>2000</v>
      </c>
      <c r="I3" s="63">
        <v>2025</v>
      </c>
      <c r="J3" s="63">
        <v>12</v>
      </c>
      <c r="K3" s="55"/>
      <c r="L3" s="64"/>
      <c r="M3" s="64"/>
      <c r="N3" s="64"/>
      <c r="O3" s="64">
        <f>SUM('ССР позиции'!Y3:Y14)</f>
        <v>3169336.32</v>
      </c>
      <c r="P3" s="64">
        <f>'ССР позиции'!Y15</f>
        <v>697254</v>
      </c>
      <c r="Q3" s="64">
        <f>SUM('ССР позиции'!Y3:Y15)</f>
        <v>3866590.32</v>
      </c>
    </row>
    <row r="4" spans="1:17" x14ac:dyDescent="0.25">
      <c r="L4" s="65"/>
      <c r="M4" s="65"/>
      <c r="N4" s="65"/>
      <c r="O4" s="65">
        <f>ССР_Т!H98*1000</f>
        <v>3169336.32</v>
      </c>
      <c r="P4" s="65">
        <f>ССР_Т!H103*1000</f>
        <v>697254</v>
      </c>
      <c r="Q4" s="65">
        <f>ССР_Т!H104*1000</f>
        <v>3866590.32</v>
      </c>
    </row>
  </sheetData>
  <autoFilter ref="A2:Q4">
    <sortState ref="A2:Q4">
      <sortCondition ref="J2"/>
    </sortState>
  </autoFilter>
  <pageMargins left="0.7" right="0.7" top="0.75" bottom="0.75" header="0.3" footer="0.3"/>
  <pageSetup paperSize="9" orientation="portrait" horizontalDpi="30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16"/>
  <sheetViews>
    <sheetView view="pageBreakPreview" zoomScale="85" zoomScaleNormal="100" workbookViewId="0">
      <pane xSplit="6" ySplit="2" topLeftCell="M3" activePane="bottomRight" state="frozen"/>
      <selection pane="topRight"/>
      <selection pane="bottomLeft"/>
      <selection pane="bottomRight" activeCell="G69" sqref="G69:S69"/>
    </sheetView>
  </sheetViews>
  <sheetFormatPr defaultColWidth="9.33203125" defaultRowHeight="15" x14ac:dyDescent="0.25"/>
  <cols>
    <col min="1" max="1" width="9.33203125" style="6"/>
    <col min="2" max="2" width="7.5" style="6" customWidth="1"/>
    <col min="3" max="3" width="7.6640625" style="7" customWidth="1"/>
    <col min="4" max="4" width="10" style="7" customWidth="1"/>
    <col min="5" max="5" width="40.1640625" style="6" customWidth="1"/>
    <col min="6" max="6" width="46.1640625" style="6" customWidth="1"/>
    <col min="7" max="7" width="16" style="6" customWidth="1"/>
    <col min="8" max="8" width="13.33203125" style="6" customWidth="1"/>
    <col min="9" max="9" width="14" style="6" customWidth="1"/>
    <col min="10" max="10" width="12.83203125" style="6" customWidth="1"/>
    <col min="11" max="11" width="13" style="6" customWidth="1"/>
    <col min="12" max="12" width="12.5" style="6" customWidth="1"/>
    <col min="13" max="13" width="12.33203125" style="6" customWidth="1"/>
    <col min="14" max="14" width="15.33203125" style="6" customWidth="1"/>
    <col min="15" max="15" width="15" style="6" customWidth="1"/>
    <col min="16" max="16" width="14" style="6" customWidth="1"/>
    <col min="17" max="17" width="15.5" style="6" customWidth="1"/>
    <col min="18" max="18" width="17.6640625" style="6" customWidth="1"/>
    <col min="19" max="19" width="16.6640625" style="6" customWidth="1"/>
    <col min="20" max="20" width="15.83203125" style="6" customWidth="1"/>
    <col min="21" max="21" width="17.33203125" style="6" customWidth="1"/>
    <col min="22" max="22" width="16.5" style="6" customWidth="1"/>
    <col min="23" max="23" width="9.33203125" style="6"/>
    <col min="24" max="24" width="17.1640625" style="6" customWidth="1"/>
    <col min="25" max="25" width="19.1640625" style="6" customWidth="1"/>
    <col min="26" max="16384" width="9.33203125" style="6"/>
  </cols>
  <sheetData>
    <row r="1" spans="1:25" ht="66.75" customHeight="1" x14ac:dyDescent="0.25">
      <c r="G1" s="209" t="s">
        <v>135</v>
      </c>
      <c r="H1" s="209"/>
      <c r="I1" s="209"/>
      <c r="J1" s="209"/>
      <c r="K1" s="209"/>
      <c r="L1" s="209"/>
      <c r="M1" s="209"/>
      <c r="N1" s="209"/>
      <c r="O1" s="210" t="s">
        <v>136</v>
      </c>
      <c r="P1" s="210"/>
      <c r="Q1" s="210"/>
      <c r="R1" s="210"/>
      <c r="S1" s="210"/>
      <c r="T1" s="210"/>
      <c r="U1" s="210"/>
      <c r="V1" s="210"/>
      <c r="X1" s="35" t="s">
        <v>115</v>
      </c>
      <c r="Y1" s="45"/>
    </row>
    <row r="2" spans="1:25" ht="75" x14ac:dyDescent="0.25">
      <c r="A2" s="8" t="s">
        <v>116</v>
      </c>
      <c r="B2" s="9" t="s">
        <v>117</v>
      </c>
      <c r="C2" s="10" t="s">
        <v>137</v>
      </c>
      <c r="D2" s="10" t="s">
        <v>138</v>
      </c>
      <c r="E2" s="10" t="s">
        <v>27</v>
      </c>
      <c r="F2" s="10" t="s">
        <v>28</v>
      </c>
      <c r="G2" s="11" t="s">
        <v>139</v>
      </c>
      <c r="H2" s="11" t="s">
        <v>140</v>
      </c>
      <c r="I2" s="11" t="s">
        <v>141</v>
      </c>
      <c r="J2" s="22" t="s">
        <v>142</v>
      </c>
      <c r="K2" s="22" t="s">
        <v>143</v>
      </c>
      <c r="L2" s="22" t="s">
        <v>144</v>
      </c>
      <c r="M2" s="22" t="s">
        <v>145</v>
      </c>
      <c r="N2" s="22" t="s">
        <v>146</v>
      </c>
      <c r="O2" s="23" t="s">
        <v>139</v>
      </c>
      <c r="P2" s="24" t="s">
        <v>140</v>
      </c>
      <c r="Q2" s="24" t="s">
        <v>141</v>
      </c>
      <c r="R2" s="23" t="s">
        <v>142</v>
      </c>
      <c r="S2" s="23" t="s">
        <v>143</v>
      </c>
      <c r="T2" s="23" t="s">
        <v>144</v>
      </c>
      <c r="U2" s="23" t="s">
        <v>145</v>
      </c>
      <c r="V2" s="23" t="s">
        <v>146</v>
      </c>
      <c r="X2" s="36" t="s">
        <v>147</v>
      </c>
      <c r="Y2" s="46" t="s">
        <v>148</v>
      </c>
    </row>
    <row r="3" spans="1:25" s="5" customFormat="1" x14ac:dyDescent="0.25">
      <c r="A3" s="12" t="str">
        <f>ССР_Т!H15</f>
        <v>I-346745</v>
      </c>
      <c r="B3" s="12"/>
      <c r="C3" s="13">
        <v>2</v>
      </c>
      <c r="D3" s="13">
        <f t="shared" ref="D3:D10" si="0">IF(A3=A2,D2+1,1)</f>
        <v>1</v>
      </c>
      <c r="E3" s="14" t="str">
        <f>ССР_Т!B25</f>
        <v>02-01-01</v>
      </c>
      <c r="F3" s="15" t="str">
        <f>ССР_Т!C25</f>
        <v>Строительство ВЛИ</v>
      </c>
      <c r="G3" s="16"/>
      <c r="H3" s="16"/>
      <c r="I3" s="16"/>
      <c r="J3" s="25"/>
      <c r="K3" s="25"/>
      <c r="L3" s="25"/>
      <c r="M3" s="25"/>
      <c r="N3" s="26"/>
      <c r="O3" s="27">
        <f>ССР_Т!D25*1000</f>
        <v>186983.82</v>
      </c>
      <c r="P3" s="27">
        <f>ССР_Т!E25*1000</f>
        <v>18140.72</v>
      </c>
      <c r="Q3" s="27">
        <f>ССР_Т!F25*1000</f>
        <v>0</v>
      </c>
      <c r="R3" s="37">
        <v>0</v>
      </c>
      <c r="S3" s="37">
        <v>0</v>
      </c>
      <c r="T3" s="37">
        <v>0</v>
      </c>
      <c r="U3" s="37">
        <v>0</v>
      </c>
      <c r="V3" s="38">
        <v>0</v>
      </c>
      <c r="W3" s="39"/>
      <c r="X3" s="40"/>
      <c r="Y3" s="47">
        <f t="shared" ref="Y3:Y15" si="1">SUM(O3:V3)</f>
        <v>205124.54</v>
      </c>
    </row>
    <row r="4" spans="1:25" s="5" customFormat="1" x14ac:dyDescent="0.25">
      <c r="A4" s="12" t="str">
        <f>A3</f>
        <v>I-346745</v>
      </c>
      <c r="B4" s="12"/>
      <c r="C4" s="13">
        <v>2</v>
      </c>
      <c r="D4" s="13">
        <f t="shared" si="0"/>
        <v>2</v>
      </c>
      <c r="E4" s="14" t="str">
        <f>ССР_Т!B26</f>
        <v>02-01-02</v>
      </c>
      <c r="F4" s="15" t="str">
        <f>ССР_Т!C26</f>
        <v>Строительство ВЛЗ</v>
      </c>
      <c r="G4" s="16"/>
      <c r="H4" s="16"/>
      <c r="I4" s="16"/>
      <c r="J4" s="28"/>
      <c r="K4" s="28"/>
      <c r="L4" s="28"/>
      <c r="M4" s="28"/>
      <c r="N4" s="29"/>
      <c r="O4" s="27">
        <f>ССР_Т!D26*1000</f>
        <v>639054.42000000004</v>
      </c>
      <c r="P4" s="27">
        <f>ССР_Т!E26*1000</f>
        <v>91762.92</v>
      </c>
      <c r="Q4" s="27">
        <f>ССР_Т!F26*1000</f>
        <v>146509.96</v>
      </c>
      <c r="R4" s="41"/>
      <c r="S4" s="41"/>
      <c r="T4" s="41"/>
      <c r="U4" s="41"/>
      <c r="V4" s="42"/>
      <c r="X4" s="40"/>
      <c r="Y4" s="47">
        <f t="shared" si="1"/>
        <v>877327.3</v>
      </c>
    </row>
    <row r="5" spans="1:25" s="5" customFormat="1" x14ac:dyDescent="0.25">
      <c r="A5" s="12" t="str">
        <f>A3</f>
        <v>I-346745</v>
      </c>
      <c r="B5" s="12"/>
      <c r="C5" s="13">
        <v>2</v>
      </c>
      <c r="D5" s="13">
        <f t="shared" si="0"/>
        <v>3</v>
      </c>
      <c r="E5" s="14" t="str">
        <f>ССР_Т!B27</f>
        <v>02-01-03</v>
      </c>
      <c r="F5" s="15" t="str">
        <f>ССР_Т!C27</f>
        <v>Строительство ТП</v>
      </c>
      <c r="G5" s="16"/>
      <c r="H5" s="16"/>
      <c r="I5" s="16"/>
      <c r="J5" s="28"/>
      <c r="K5" s="28"/>
      <c r="L5" s="28"/>
      <c r="M5" s="28"/>
      <c r="N5" s="29"/>
      <c r="O5" s="27">
        <f>ССР_Т!D27*1000</f>
        <v>251660.5</v>
      </c>
      <c r="P5" s="27">
        <f>ССР_Т!E27*1000</f>
        <v>57593.68</v>
      </c>
      <c r="Q5" s="27">
        <f>ССР_Т!F27*1000</f>
        <v>1152888.3200000001</v>
      </c>
      <c r="R5" s="41"/>
      <c r="S5" s="41"/>
      <c r="T5" s="41"/>
      <c r="U5" s="41"/>
      <c r="V5" s="42"/>
      <c r="X5" s="40"/>
      <c r="Y5" s="47">
        <f t="shared" si="1"/>
        <v>1462142.5</v>
      </c>
    </row>
    <row r="6" spans="1:25" s="5" customFormat="1" ht="30" x14ac:dyDescent="0.25">
      <c r="A6" s="12" t="str">
        <f>A3</f>
        <v>I-346745</v>
      </c>
      <c r="B6" s="12"/>
      <c r="C6" s="13">
        <v>8</v>
      </c>
      <c r="D6" s="13">
        <v>2</v>
      </c>
      <c r="E6" s="17" t="s">
        <v>63</v>
      </c>
      <c r="F6" s="15" t="s">
        <v>149</v>
      </c>
      <c r="G6" s="16"/>
      <c r="H6" s="16"/>
      <c r="I6" s="16"/>
      <c r="J6" s="16"/>
      <c r="K6" s="16"/>
      <c r="L6" s="16"/>
      <c r="M6" s="16"/>
      <c r="N6" s="30"/>
      <c r="O6" s="27">
        <f>ССР_Т!D62*1000</f>
        <v>26942.47</v>
      </c>
      <c r="P6" s="27">
        <f>ССР_Т!E62*1000</f>
        <v>4187.43</v>
      </c>
      <c r="Q6" s="27">
        <v>0</v>
      </c>
      <c r="R6" s="27">
        <v>0</v>
      </c>
      <c r="S6" s="27">
        <v>0</v>
      </c>
      <c r="T6" s="27">
        <v>0</v>
      </c>
      <c r="U6" s="27">
        <v>0</v>
      </c>
      <c r="V6" s="43">
        <v>0</v>
      </c>
      <c r="X6" s="40"/>
      <c r="Y6" s="47">
        <f t="shared" si="1"/>
        <v>31129.9</v>
      </c>
    </row>
    <row r="7" spans="1:25" s="5" customFormat="1" ht="45" x14ac:dyDescent="0.25">
      <c r="A7" s="12" t="str">
        <f>A6</f>
        <v>I-346745</v>
      </c>
      <c r="B7" s="12"/>
      <c r="C7" s="13">
        <v>9</v>
      </c>
      <c r="D7" s="13">
        <f t="shared" si="0"/>
        <v>3</v>
      </c>
      <c r="E7" s="17" t="s">
        <v>68</v>
      </c>
      <c r="F7" s="15" t="s">
        <v>150</v>
      </c>
      <c r="G7" s="18"/>
      <c r="H7" s="16"/>
      <c r="I7" s="16"/>
      <c r="J7" s="16"/>
      <c r="K7" s="16"/>
      <c r="L7" s="16"/>
      <c r="M7" s="16"/>
      <c r="N7" s="31"/>
      <c r="O7" s="32">
        <f>ССР_Т!D68*1000</f>
        <v>20988.18</v>
      </c>
      <c r="P7" s="27">
        <f>ССР_Т!E68*1000</f>
        <v>3262.01</v>
      </c>
      <c r="Q7" s="27">
        <v>0</v>
      </c>
      <c r="R7" s="27">
        <v>0</v>
      </c>
      <c r="S7" s="27">
        <v>0</v>
      </c>
      <c r="T7" s="27">
        <v>0</v>
      </c>
      <c r="U7" s="27">
        <v>0</v>
      </c>
      <c r="V7" s="43">
        <v>0</v>
      </c>
      <c r="X7" s="40"/>
      <c r="Y7" s="47">
        <f t="shared" si="1"/>
        <v>24250.19</v>
      </c>
    </row>
    <row r="8" spans="1:25" s="5" customFormat="1" x14ac:dyDescent="0.25">
      <c r="A8" s="12" t="str">
        <f t="shared" ref="A8:A15" si="2">A7</f>
        <v>I-346745</v>
      </c>
      <c r="B8" s="12"/>
      <c r="C8" s="13">
        <v>9</v>
      </c>
      <c r="D8" s="13">
        <f t="shared" si="0"/>
        <v>4</v>
      </c>
      <c r="E8" s="14" t="str">
        <f>ССР_Т!B69</f>
        <v>09-01-01</v>
      </c>
      <c r="F8" s="15" t="str">
        <f>ССР_Т!C69</f>
        <v>ПНР ВЛИ</v>
      </c>
      <c r="G8" s="18"/>
      <c r="H8" s="16"/>
      <c r="I8" s="16"/>
      <c r="J8" s="16"/>
      <c r="K8" s="16"/>
      <c r="L8" s="16"/>
      <c r="M8" s="16"/>
      <c r="N8" s="31"/>
      <c r="O8" s="32">
        <v>0</v>
      </c>
      <c r="P8" s="27">
        <v>0</v>
      </c>
      <c r="Q8" s="27">
        <v>0</v>
      </c>
      <c r="R8" s="27">
        <v>0</v>
      </c>
      <c r="S8" s="27">
        <f>ССР_Т!G69*1000</f>
        <v>8991.18</v>
      </c>
      <c r="T8" s="27">
        <v>0</v>
      </c>
      <c r="U8" s="27">
        <v>0</v>
      </c>
      <c r="V8" s="43">
        <v>0</v>
      </c>
      <c r="X8" s="40"/>
      <c r="Y8" s="47">
        <f t="shared" si="1"/>
        <v>8991.18</v>
      </c>
    </row>
    <row r="9" spans="1:25" s="5" customFormat="1" hidden="1" x14ac:dyDescent="0.25">
      <c r="A9" s="12" t="str">
        <f>A3</f>
        <v>I-346745</v>
      </c>
      <c r="B9" s="12"/>
      <c r="C9" s="13">
        <v>9</v>
      </c>
      <c r="D9" s="13">
        <f t="shared" si="0"/>
        <v>5</v>
      </c>
      <c r="E9" s="14" t="str">
        <f>ССР_Т!B70</f>
        <v>09-01-02</v>
      </c>
      <c r="F9" s="15" t="str">
        <f>ССР_Т!C70</f>
        <v>ПНР ВЛЗ</v>
      </c>
      <c r="G9" s="18"/>
      <c r="H9" s="16"/>
      <c r="I9" s="16"/>
      <c r="J9" s="16"/>
      <c r="K9" s="16"/>
      <c r="L9" s="16"/>
      <c r="M9" s="16"/>
      <c r="N9" s="31"/>
      <c r="O9" s="32"/>
      <c r="P9" s="27"/>
      <c r="Q9" s="27"/>
      <c r="R9" s="27"/>
      <c r="S9" s="27">
        <f>ССР_Т!G70*1000</f>
        <v>38093.85</v>
      </c>
      <c r="T9" s="27"/>
      <c r="U9" s="27"/>
      <c r="V9" s="43"/>
      <c r="X9" s="40"/>
      <c r="Y9" s="47">
        <f t="shared" si="1"/>
        <v>38093.85</v>
      </c>
    </row>
    <row r="10" spans="1:25" s="5" customFormat="1" hidden="1" x14ac:dyDescent="0.25">
      <c r="A10" s="12" t="str">
        <f>A3</f>
        <v>I-346745</v>
      </c>
      <c r="B10" s="12"/>
      <c r="C10" s="13">
        <v>9</v>
      </c>
      <c r="D10" s="13">
        <f t="shared" si="0"/>
        <v>6</v>
      </c>
      <c r="E10" s="14" t="str">
        <f>ССР_Т!B71</f>
        <v>09-01-03</v>
      </c>
      <c r="F10" s="15" t="str">
        <f>ССР_Т!C71</f>
        <v>ПНР ТП</v>
      </c>
      <c r="G10" s="18"/>
      <c r="H10" s="16"/>
      <c r="I10" s="16"/>
      <c r="J10" s="16"/>
      <c r="K10" s="16"/>
      <c r="L10" s="16"/>
      <c r="M10" s="16"/>
      <c r="N10" s="31"/>
      <c r="O10" s="32"/>
      <c r="P10" s="27"/>
      <c r="Q10" s="27"/>
      <c r="R10" s="27"/>
      <c r="S10" s="27">
        <f>ССР_Т!G71*1000</f>
        <v>164737.5</v>
      </c>
      <c r="T10" s="27"/>
      <c r="U10" s="27"/>
      <c r="V10" s="43"/>
      <c r="X10" s="40"/>
      <c r="Y10" s="47">
        <f t="shared" si="1"/>
        <v>164737.5</v>
      </c>
    </row>
    <row r="11" spans="1:25" s="5" customFormat="1" ht="45" x14ac:dyDescent="0.25">
      <c r="A11" s="12" t="str">
        <f>A8</f>
        <v>I-346745</v>
      </c>
      <c r="B11" s="12"/>
      <c r="C11" s="13">
        <v>10</v>
      </c>
      <c r="D11" s="13">
        <v>5</v>
      </c>
      <c r="E11" s="19" t="s">
        <v>151</v>
      </c>
      <c r="F11" s="15" t="s">
        <v>152</v>
      </c>
      <c r="G11" s="18"/>
      <c r="H11" s="16"/>
      <c r="I11" s="16"/>
      <c r="J11" s="16"/>
      <c r="K11" s="16"/>
      <c r="L11" s="16"/>
      <c r="M11" s="16"/>
      <c r="N11" s="31"/>
      <c r="O11" s="32">
        <v>0</v>
      </c>
      <c r="P11" s="27">
        <v>0</v>
      </c>
      <c r="Q11" s="27">
        <v>0</v>
      </c>
      <c r="R11" s="27">
        <v>0</v>
      </c>
      <c r="S11" s="27">
        <v>0</v>
      </c>
      <c r="T11" s="27">
        <f>ССР_Т!G76*1000</f>
        <v>60172.45</v>
      </c>
      <c r="U11" s="27">
        <v>0</v>
      </c>
      <c r="V11" s="43">
        <v>0</v>
      </c>
      <c r="X11" s="40"/>
      <c r="Y11" s="47">
        <f t="shared" si="1"/>
        <v>60172.45</v>
      </c>
    </row>
    <row r="12" spans="1:25" s="5" customFormat="1" ht="30" x14ac:dyDescent="0.25">
      <c r="A12" s="12" t="str">
        <f t="shared" si="2"/>
        <v>I-346745</v>
      </c>
      <c r="B12" s="12"/>
      <c r="C12" s="13">
        <v>10</v>
      </c>
      <c r="D12" s="13">
        <f t="shared" ref="D12:D15" si="3">IF(A12=A11,D11+1,1)</f>
        <v>6</v>
      </c>
      <c r="E12" s="19" t="s">
        <v>153</v>
      </c>
      <c r="F12" s="15" t="s">
        <v>154</v>
      </c>
      <c r="G12" s="18"/>
      <c r="H12" s="16"/>
      <c r="I12" s="16"/>
      <c r="J12" s="16"/>
      <c r="K12" s="16"/>
      <c r="L12" s="16"/>
      <c r="M12" s="16"/>
      <c r="N12" s="31"/>
      <c r="O12" s="32">
        <v>0</v>
      </c>
      <c r="P12" s="27">
        <v>0</v>
      </c>
      <c r="Q12" s="27">
        <v>0</v>
      </c>
      <c r="R12" s="27">
        <v>0</v>
      </c>
      <c r="S12" s="27">
        <v>0</v>
      </c>
      <c r="T12" s="27">
        <f>ССР_Т!G77*1000</f>
        <v>114079.02</v>
      </c>
      <c r="U12" s="27">
        <v>0</v>
      </c>
      <c r="V12" s="43">
        <v>0</v>
      </c>
      <c r="X12" s="40"/>
      <c r="Y12" s="47">
        <f t="shared" si="1"/>
        <v>114079.02</v>
      </c>
    </row>
    <row r="13" spans="1:25" s="5" customFormat="1" ht="30" x14ac:dyDescent="0.25">
      <c r="A13" s="12" t="str">
        <f t="shared" si="2"/>
        <v>I-346745</v>
      </c>
      <c r="B13" s="12"/>
      <c r="C13" s="13">
        <v>12</v>
      </c>
      <c r="D13" s="13">
        <f t="shared" si="3"/>
        <v>7</v>
      </c>
      <c r="E13" s="19" t="str">
        <f>ССР_Т!D14</f>
        <v>Договор № 590-ТСТ/ЮЭС от 22.08.2025</v>
      </c>
      <c r="F13" s="15" t="s">
        <v>155</v>
      </c>
      <c r="G13" s="18"/>
      <c r="H13" s="16"/>
      <c r="I13" s="16"/>
      <c r="J13" s="16"/>
      <c r="K13" s="16"/>
      <c r="L13" s="16"/>
      <c r="M13" s="16"/>
      <c r="N13" s="31"/>
      <c r="O13" s="32">
        <v>0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f>ССР_Т!G88*1000</f>
        <v>90977.13</v>
      </c>
      <c r="V13" s="43">
        <v>0</v>
      </c>
      <c r="X13" s="40"/>
      <c r="Y13" s="47">
        <f t="shared" si="1"/>
        <v>90977.13</v>
      </c>
    </row>
    <row r="14" spans="1:25" s="5" customFormat="1" ht="30" x14ac:dyDescent="0.25">
      <c r="A14" s="12" t="str">
        <f t="shared" si="2"/>
        <v>I-346745</v>
      </c>
      <c r="B14" s="12"/>
      <c r="C14" s="13">
        <v>13</v>
      </c>
      <c r="D14" s="13">
        <f t="shared" si="3"/>
        <v>8</v>
      </c>
      <c r="E14" s="19" t="s">
        <v>156</v>
      </c>
      <c r="F14" s="20" t="str">
        <f>ССР_Т!C94</f>
        <v>Непредвиденные затраты 3%</v>
      </c>
      <c r="G14" s="18"/>
      <c r="H14" s="18"/>
      <c r="I14" s="18"/>
      <c r="J14" s="18"/>
      <c r="K14" s="18"/>
      <c r="L14" s="18"/>
      <c r="M14" s="18"/>
      <c r="N14" s="18"/>
      <c r="O14" s="32">
        <v>0</v>
      </c>
      <c r="P14" s="32">
        <v>0</v>
      </c>
      <c r="Q14" s="32">
        <v>0</v>
      </c>
      <c r="R14" s="32">
        <f>ССР_Т!H94*1000</f>
        <v>92310.76</v>
      </c>
      <c r="S14" s="32">
        <v>0</v>
      </c>
      <c r="T14" s="32">
        <v>0</v>
      </c>
      <c r="U14" s="32">
        <v>0</v>
      </c>
      <c r="V14" s="32">
        <f>ROUND(SUM(V3:V13)*0.03,2)</f>
        <v>0</v>
      </c>
      <c r="X14" s="40"/>
      <c r="Y14" s="47">
        <f t="shared" si="1"/>
        <v>92310.76</v>
      </c>
    </row>
    <row r="15" spans="1:25" s="5" customFormat="1" x14ac:dyDescent="0.25">
      <c r="A15" s="12" t="str">
        <f t="shared" si="2"/>
        <v>I-346745</v>
      </c>
      <c r="B15" s="12"/>
      <c r="C15" s="13">
        <v>14</v>
      </c>
      <c r="D15" s="13">
        <f t="shared" si="3"/>
        <v>9</v>
      </c>
      <c r="E15" s="17" t="s">
        <v>157</v>
      </c>
      <c r="F15" s="20" t="s">
        <v>157</v>
      </c>
      <c r="G15" s="18"/>
      <c r="H15" s="21"/>
      <c r="I15" s="21"/>
      <c r="J15" s="21"/>
      <c r="K15" s="21"/>
      <c r="L15" s="21"/>
      <c r="M15" s="21"/>
      <c r="N15" s="33"/>
      <c r="O15" s="34">
        <f>ROUND(SUMIFS(O$3:O$296911,$A$3:$A$296911,$A15,$C$3:$C$296911,"&lt;&gt;14")*0.22,2)</f>
        <v>247638.47</v>
      </c>
      <c r="P15" s="34">
        <f t="shared" ref="P15:V15" si="4">ROUND(SUMIFS(P$3:P$296911,$A$3:$A$296911,$A15,$C$3:$C$296911,"&lt;&gt;14")*0.22,2)</f>
        <v>38488.29</v>
      </c>
      <c r="Q15" s="34">
        <f t="shared" si="4"/>
        <v>285867.62</v>
      </c>
      <c r="R15" s="34">
        <f>ROUND(SUMIFS(R$3:R$296911,$A$3:$A$296911,$A15,$C$3:$C$296911,"&lt;&gt;14")*0.22,2)</f>
        <v>20308.37</v>
      </c>
      <c r="S15" s="34">
        <f t="shared" si="4"/>
        <v>46600.959999999999</v>
      </c>
      <c r="T15" s="34">
        <f t="shared" si="4"/>
        <v>38335.32</v>
      </c>
      <c r="U15" s="34">
        <f t="shared" si="4"/>
        <v>20014.97</v>
      </c>
      <c r="V15" s="34">
        <f t="shared" si="4"/>
        <v>0</v>
      </c>
      <c r="X15" s="40"/>
      <c r="Y15" s="47">
        <f t="shared" si="1"/>
        <v>697254</v>
      </c>
    </row>
    <row r="16" spans="1:25" x14ac:dyDescent="0.25">
      <c r="X16" s="44"/>
      <c r="Y16" s="44">
        <f>ССР_Т!H103*1000</f>
        <v>697254</v>
      </c>
    </row>
  </sheetData>
  <autoFilter ref="A2:Y16"/>
  <mergeCells count="2">
    <mergeCell ref="G1:N1"/>
    <mergeCell ref="O1:V1"/>
  </mergeCells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57"/>
  <sheetViews>
    <sheetView workbookViewId="0">
      <selection activeCell="G69" sqref="G69:S69"/>
    </sheetView>
  </sheetViews>
  <sheetFormatPr defaultColWidth="9.33203125" defaultRowHeight="15" x14ac:dyDescent="0.25"/>
  <cols>
    <col min="1" max="1" width="17.1640625" style="2" customWidth="1"/>
    <col min="2" max="2" width="33" style="2" customWidth="1"/>
    <col min="3" max="3" width="4.6640625" style="2" customWidth="1"/>
    <col min="4" max="4" width="13.6640625" style="3" customWidth="1"/>
    <col min="5" max="5" width="124.6640625" style="2" customWidth="1"/>
    <col min="6" max="16384" width="9.33203125" style="2"/>
  </cols>
  <sheetData>
    <row r="1" spans="1:5" s="1" customFormat="1" x14ac:dyDescent="0.25">
      <c r="A1" s="1" t="s">
        <v>158</v>
      </c>
      <c r="D1" s="4" t="s">
        <v>159</v>
      </c>
      <c r="E1" s="1" t="s">
        <v>160</v>
      </c>
    </row>
    <row r="2" spans="1:5" x14ac:dyDescent="0.25">
      <c r="A2" s="2" t="s">
        <v>161</v>
      </c>
      <c r="B2" s="2" t="s">
        <v>162</v>
      </c>
      <c r="D2" s="3">
        <v>1</v>
      </c>
      <c r="E2" s="2" t="s">
        <v>35</v>
      </c>
    </row>
    <row r="3" spans="1:5" x14ac:dyDescent="0.25">
      <c r="A3" s="2" t="s">
        <v>132</v>
      </c>
      <c r="B3" s="2" t="s">
        <v>163</v>
      </c>
      <c r="D3" s="3">
        <v>2</v>
      </c>
      <c r="E3" s="2" t="s">
        <v>37</v>
      </c>
    </row>
    <row r="4" spans="1:5" x14ac:dyDescent="0.25">
      <c r="D4" s="3">
        <v>3</v>
      </c>
      <c r="E4" s="2" t="s">
        <v>47</v>
      </c>
    </row>
    <row r="5" spans="1:5" x14ac:dyDescent="0.25">
      <c r="D5" s="3">
        <v>4</v>
      </c>
      <c r="E5" s="2" t="s">
        <v>50</v>
      </c>
    </row>
    <row r="6" spans="1:5" x14ac:dyDescent="0.25">
      <c r="D6" s="3">
        <v>5</v>
      </c>
      <c r="E6" s="2" t="s">
        <v>53</v>
      </c>
    </row>
    <row r="7" spans="1:5" x14ac:dyDescent="0.25">
      <c r="D7" s="3">
        <v>6</v>
      </c>
      <c r="E7" s="2" t="s">
        <v>56</v>
      </c>
    </row>
    <row r="8" spans="1:5" x14ac:dyDescent="0.25">
      <c r="D8" s="3">
        <v>7</v>
      </c>
      <c r="E8" s="2" t="s">
        <v>59</v>
      </c>
    </row>
    <row r="9" spans="1:5" x14ac:dyDescent="0.25">
      <c r="D9" s="3">
        <v>8</v>
      </c>
      <c r="E9" s="2" t="s">
        <v>62</v>
      </c>
    </row>
    <row r="10" spans="1:5" x14ac:dyDescent="0.25">
      <c r="D10" s="3">
        <v>9</v>
      </c>
      <c r="E10" s="2" t="s">
        <v>67</v>
      </c>
    </row>
    <row r="11" spans="1:5" x14ac:dyDescent="0.25">
      <c r="D11" s="3">
        <v>10</v>
      </c>
      <c r="E11" s="2" t="s">
        <v>81</v>
      </c>
    </row>
    <row r="12" spans="1:5" x14ac:dyDescent="0.25">
      <c r="D12" s="3">
        <v>11</v>
      </c>
      <c r="E12" s="2" t="s">
        <v>88</v>
      </c>
    </row>
    <row r="13" spans="1:5" x14ac:dyDescent="0.25">
      <c r="D13" s="3">
        <v>12</v>
      </c>
      <c r="E13" s="2" t="s">
        <v>90</v>
      </c>
    </row>
    <row r="14" spans="1:5" x14ac:dyDescent="0.25">
      <c r="D14" s="3">
        <v>13</v>
      </c>
      <c r="E14" s="2" t="s">
        <v>96</v>
      </c>
    </row>
    <row r="15" spans="1:5" x14ac:dyDescent="0.25">
      <c r="D15" s="3">
        <v>14</v>
      </c>
      <c r="E15" s="2" t="s">
        <v>104</v>
      </c>
    </row>
    <row r="999" spans="17:20" x14ac:dyDescent="0.25">
      <c r="Q999" s="2">
        <v>26883800</v>
      </c>
    </row>
    <row r="1000" spans="17:20" x14ac:dyDescent="0.25">
      <c r="R1000" s="2">
        <v>825693.3</v>
      </c>
    </row>
    <row r="1001" spans="17:20" x14ac:dyDescent="0.25">
      <c r="T1001" s="2">
        <v>2413079.7999999998</v>
      </c>
    </row>
    <row r="1003" spans="17:20" x14ac:dyDescent="0.25">
      <c r="R1003" s="2">
        <v>1371677.2</v>
      </c>
    </row>
    <row r="1053" spans="15:21" x14ac:dyDescent="0.25">
      <c r="O1053" s="2">
        <v>380000</v>
      </c>
      <c r="Q1053" s="2">
        <v>2493300</v>
      </c>
    </row>
    <row r="1054" spans="15:21" x14ac:dyDescent="0.25">
      <c r="R1054" s="2">
        <v>61488.62</v>
      </c>
    </row>
    <row r="1055" spans="15:21" x14ac:dyDescent="0.25">
      <c r="T1055" s="2">
        <v>171363.61</v>
      </c>
    </row>
    <row r="1056" spans="15:21" x14ac:dyDescent="0.25">
      <c r="U1056" s="2">
        <v>143665</v>
      </c>
    </row>
    <row r="1057" spans="18:18" x14ac:dyDescent="0.25">
      <c r="R1057" s="2">
        <v>97494.52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ПЗ</vt:lpstr>
      <vt:lpstr>ССР_Т</vt:lpstr>
      <vt:lpstr>ССР_Т ВЫП</vt:lpstr>
      <vt:lpstr>ССР_Т ОСТ</vt:lpstr>
      <vt:lpstr>ССР заголовок</vt:lpstr>
      <vt:lpstr>ССР позиции</vt:lpstr>
      <vt:lpstr>справочник</vt:lpstr>
      <vt:lpstr>ССР_Т!Заголовки_для_печати</vt:lpstr>
      <vt:lpstr>'ССР_Т ВЫП'!Заголовки_для_печати</vt:lpstr>
      <vt:lpstr>'ССР_Т ОСТ'!Заголовки_для_печати</vt:lpstr>
      <vt:lpstr>ПЗ!Область_печати</vt:lpstr>
      <vt:lpstr>'ССР позиции'!Область_печати</vt:lpstr>
      <vt:lpstr>ССР_Т!Область_печати</vt:lpstr>
      <vt:lpstr>'ССР_Т ВЫП'!Область_печати</vt:lpstr>
      <vt:lpstr>'ССР_Т ОСТ'!Область_печати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Smeta6</dc:creator>
  <cp:lastModifiedBy>Торгова Валентина Валерьевна</cp:lastModifiedBy>
  <cp:lastPrinted>2024-05-20T10:31:00Z</cp:lastPrinted>
  <dcterms:created xsi:type="dcterms:W3CDTF">2013-07-03T12:51:00Z</dcterms:created>
  <dcterms:modified xsi:type="dcterms:W3CDTF">2026-04-20T12:05:03Z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F1D80E2E6EB94A3F9DFA2DE4371997CE_12</vt:lpwstr>
  </property>
  <property fmtid="{D5CDD505-2E9C-101B-9397-08002B2CF9AE}" pid="3" name="KSOProductBuildVer">
    <vt:lpwstr>1049-12.2.0.23196</vt:lpwstr>
  </property>
</Properties>
</file>